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6" windowWidth="9420" windowHeight="7608"/>
  </bookViews>
  <sheets>
    <sheet name="Data" sheetId="1" r:id="rId1"/>
    <sheet name="Notes" sheetId="3" r:id="rId2"/>
  </sheets>
  <definedNames>
    <definedName name="_xlnm.Print_Area" localSheetId="0">Data!$A$1:$AA$94</definedName>
  </definedNames>
  <calcPr calcId="125725"/>
</workbook>
</file>

<file path=xl/calcChain.xml><?xml version="1.0" encoding="utf-8"?>
<calcChain xmlns="http://schemas.openxmlformats.org/spreadsheetml/2006/main">
  <c r="Q36" i="1"/>
  <c r="Y99" l="1"/>
  <c r="Y93" l="1"/>
  <c r="Y91"/>
  <c r="Y98" s="1"/>
  <c r="Y89"/>
  <c r="Y87"/>
  <c r="Y86"/>
  <c r="Y85"/>
  <c r="Y84"/>
  <c r="Y83"/>
  <c r="Y81"/>
  <c r="Y80"/>
  <c r="Y79"/>
  <c r="Y77"/>
  <c r="Y76"/>
  <c r="Y75"/>
  <c r="Y74"/>
  <c r="Y73"/>
  <c r="Y72"/>
  <c r="Y71"/>
  <c r="Y70"/>
  <c r="Y69"/>
  <c r="Y68"/>
  <c r="Y67"/>
  <c r="Y66"/>
  <c r="Y62"/>
  <c r="Y61"/>
  <c r="Y57"/>
  <c r="Y56"/>
  <c r="Y55"/>
  <c r="Y54"/>
  <c r="Y53"/>
  <c r="Y52"/>
  <c r="Y51"/>
  <c r="Y50"/>
  <c r="Y49"/>
  <c r="Y48"/>
  <c r="Y47"/>
  <c r="Y46"/>
  <c r="Y45"/>
  <c r="Y44"/>
  <c r="Y43"/>
  <c r="Y42"/>
  <c r="Y41"/>
  <c r="Y40"/>
  <c r="Y39"/>
  <c r="Y38"/>
  <c r="Y37"/>
  <c r="Y36"/>
  <c r="Y35"/>
  <c r="Y31"/>
  <c r="Y30"/>
  <c r="Y29"/>
  <c r="Y28"/>
  <c r="Y26"/>
  <c r="Y25"/>
  <c r="Y24"/>
  <c r="Y23"/>
  <c r="Y22"/>
  <c r="Y21"/>
  <c r="Y20"/>
  <c r="Y19"/>
  <c r="Y18"/>
  <c r="Y16"/>
  <c r="Y15"/>
  <c r="Y14"/>
  <c r="Y13"/>
  <c r="Y12"/>
  <c r="Y11"/>
  <c r="Y10"/>
  <c r="Y9"/>
  <c r="Y8"/>
  <c r="Y7"/>
  <c r="Y5"/>
  <c r="S87"/>
  <c r="Q87"/>
  <c r="S24"/>
  <c r="Q24"/>
  <c r="S4"/>
  <c r="Q4"/>
  <c r="S60"/>
  <c r="Q60"/>
  <c r="S59"/>
  <c r="Q59"/>
  <c r="S58"/>
  <c r="Q58"/>
  <c r="S32"/>
  <c r="Q32"/>
  <c r="S34"/>
  <c r="Q34"/>
  <c r="S33"/>
  <c r="Q33"/>
  <c r="S93" l="1"/>
  <c r="S91"/>
  <c r="S89"/>
  <c r="S86"/>
  <c r="S85"/>
  <c r="S84"/>
  <c r="S83"/>
  <c r="S81"/>
  <c r="S80"/>
  <c r="S79"/>
  <c r="S77"/>
  <c r="S76"/>
  <c r="S75"/>
  <c r="S74"/>
  <c r="S73"/>
  <c r="S72"/>
  <c r="S71"/>
  <c r="S70"/>
  <c r="S69"/>
  <c r="S68"/>
  <c r="S67"/>
  <c r="S66"/>
  <c r="S62"/>
  <c r="S61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1"/>
  <c r="S30"/>
  <c r="S29"/>
  <c r="S28"/>
  <c r="S26"/>
  <c r="S25"/>
  <c r="S23"/>
  <c r="S22"/>
  <c r="S21"/>
  <c r="S20"/>
  <c r="S19"/>
  <c r="S18"/>
  <c r="S17"/>
  <c r="S16"/>
  <c r="S15"/>
  <c r="S14"/>
  <c r="S13"/>
  <c r="S12"/>
  <c r="S11"/>
  <c r="S10"/>
  <c r="S9"/>
  <c r="S8"/>
  <c r="S7"/>
  <c r="S5"/>
  <c r="Q93"/>
  <c r="Q91"/>
  <c r="Q89"/>
  <c r="Q86"/>
  <c r="Q85"/>
  <c r="Q84"/>
  <c r="Q83"/>
  <c r="Q81"/>
  <c r="Q80"/>
  <c r="Q79"/>
  <c r="Q77"/>
  <c r="Q76"/>
  <c r="Q75"/>
  <c r="Q74"/>
  <c r="Q73"/>
  <c r="Q72"/>
  <c r="Q71"/>
  <c r="Q70"/>
  <c r="Q69"/>
  <c r="Q68"/>
  <c r="Q67"/>
  <c r="Q66"/>
  <c r="Q62"/>
  <c r="Q61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5"/>
  <c r="Q31"/>
  <c r="Q30"/>
  <c r="Q29"/>
  <c r="Q28"/>
  <c r="Q26"/>
  <c r="Q25"/>
  <c r="Q23"/>
  <c r="Q22"/>
  <c r="Q21"/>
  <c r="Q20"/>
  <c r="Q19"/>
  <c r="Q18"/>
  <c r="Q17"/>
  <c r="Q16"/>
  <c r="Q15"/>
  <c r="Q14"/>
  <c r="Q13"/>
  <c r="Q12"/>
  <c r="Q11"/>
  <c r="Q10"/>
  <c r="Q9"/>
  <c r="Q8"/>
  <c r="Q7"/>
  <c r="Q5"/>
</calcChain>
</file>

<file path=xl/sharedStrings.xml><?xml version="1.0" encoding="utf-8"?>
<sst xmlns="http://schemas.openxmlformats.org/spreadsheetml/2006/main" count="761" uniqueCount="443">
  <si>
    <t>Address</t>
  </si>
  <si>
    <t>Town</t>
  </si>
  <si>
    <t>Lat_DMS</t>
  </si>
  <si>
    <t>Long_DMS</t>
  </si>
  <si>
    <t>X_coord</t>
  </si>
  <si>
    <t>Y_coord</t>
  </si>
  <si>
    <t>Chopticon High School</t>
  </si>
  <si>
    <t>25390 Colton Point Rd.</t>
  </si>
  <si>
    <t xml:space="preserve"> Morganza</t>
  </si>
  <si>
    <t>38 21 53</t>
  </si>
  <si>
    <t>-76 42 18</t>
  </si>
  <si>
    <t>Great Mills High School</t>
  </si>
  <si>
    <t>21130 Great Mills Rd.</t>
  </si>
  <si>
    <t>Lexington Park</t>
  </si>
  <si>
    <t>38 14 50</t>
  </si>
  <si>
    <t>-76 29 22</t>
  </si>
  <si>
    <t>Leonardtown High School</t>
  </si>
  <si>
    <t>23995 Point Lookout Rd.</t>
  </si>
  <si>
    <t>Leonardtown</t>
  </si>
  <si>
    <t>27180 Point Lookout Rd.</t>
  </si>
  <si>
    <t>Loveville</t>
  </si>
  <si>
    <t>-76 40 36</t>
  </si>
  <si>
    <t>Chesapeake Charter School</t>
  </si>
  <si>
    <t>20945 Great Mills Rd</t>
  </si>
  <si>
    <t>38 14 33</t>
  </si>
  <si>
    <t>-76 29 32</t>
  </si>
  <si>
    <t>Dynard Elementary</t>
  </si>
  <si>
    <t>23510 Bushwood Rd.</t>
  </si>
  <si>
    <t>Bushwood</t>
  </si>
  <si>
    <t>38 18 53</t>
  </si>
  <si>
    <t>-76 45 33</t>
  </si>
  <si>
    <t>Evergreen Elementary</t>
  </si>
  <si>
    <t>43765 Evergreen Wy</t>
  </si>
  <si>
    <t>California</t>
  </si>
  <si>
    <t>Carver School</t>
  </si>
  <si>
    <t>38 15 15</t>
  </si>
  <si>
    <t>-76 26 07</t>
  </si>
  <si>
    <t>Green Holly School</t>
  </si>
  <si>
    <t>46060 Millstone Landing Rd.</t>
  </si>
  <si>
    <t>38 17 41</t>
  </si>
  <si>
    <t>-76 28 54</t>
  </si>
  <si>
    <t>Greenview Knolls Elementary</t>
  </si>
  <si>
    <t>45711 Military Ln.</t>
  </si>
  <si>
    <t>Great Mills</t>
  </si>
  <si>
    <t>Hollywood Elementary</t>
  </si>
  <si>
    <t>44345 Joy Chapel Rd.</t>
  </si>
  <si>
    <t>Hollywood</t>
  </si>
  <si>
    <t>38 20 26</t>
  </si>
  <si>
    <t>-76 32 24</t>
  </si>
  <si>
    <t>Leonardtown Elementary</t>
  </si>
  <si>
    <t>22885 Duke St.</t>
  </si>
  <si>
    <t>38 17 49</t>
  </si>
  <si>
    <t>37840 New Market Turner Rd.</t>
  </si>
  <si>
    <t>Mechanicsville</t>
  </si>
  <si>
    <t>38 28 24</t>
  </si>
  <si>
    <t>-76 46 06</t>
  </si>
  <si>
    <t>Lexington Park Elementary</t>
  </si>
  <si>
    <t>46763 South Shangri La Dr.</t>
  </si>
  <si>
    <t>38 15 39</t>
  </si>
  <si>
    <t>-76 27 28</t>
  </si>
  <si>
    <t>Mechanicsville Elementary</t>
  </si>
  <si>
    <t>28585 Three Notch Rd.</t>
  </si>
  <si>
    <t>38 27 10</t>
  </si>
  <si>
    <t>-76 45 09</t>
  </si>
  <si>
    <t>Oakville Elementary</t>
  </si>
  <si>
    <t>26410 Three Notch Rd</t>
  </si>
  <si>
    <t>38 23 37</t>
  </si>
  <si>
    <t>-76 38 55</t>
  </si>
  <si>
    <t>Park Hall Elementary</t>
  </si>
  <si>
    <t>20343 Hermanville Rd.</t>
  </si>
  <si>
    <t>Park Hall</t>
  </si>
  <si>
    <t>38 13 34</t>
  </si>
  <si>
    <t>-76 26 59</t>
  </si>
  <si>
    <t>Piney Point Elementary</t>
  </si>
  <si>
    <t>44550 Tall Timbers Rd</t>
  </si>
  <si>
    <t>Tall Timbers</t>
  </si>
  <si>
    <t>38 09 52</t>
  </si>
  <si>
    <t>-76 32 08</t>
  </si>
  <si>
    <t>Town Creek Elementary</t>
  </si>
  <si>
    <t>45805 Dent Dr.</t>
  </si>
  <si>
    <t>38 18 12</t>
  </si>
  <si>
    <t>-76 29 25</t>
  </si>
  <si>
    <t>White Marsh Elementary</t>
  </si>
  <si>
    <t>29090 Thompson Corner Rd.</t>
  </si>
  <si>
    <t>38 28 02</t>
  </si>
  <si>
    <t>-76 46 39</t>
  </si>
  <si>
    <t>Esperanza Middle</t>
  </si>
  <si>
    <t>22790 Maple Rd.</t>
  </si>
  <si>
    <t>38 17 34</t>
  </si>
  <si>
    <t>-76 29 27</t>
  </si>
  <si>
    <t>Leonardtown Middle</t>
  </si>
  <si>
    <t>24015 Point Lookout Rd.</t>
  </si>
  <si>
    <t>Margaret Brent Middle</t>
  </si>
  <si>
    <t>29675 Point Lookout Rd.</t>
  </si>
  <si>
    <t>Helen</t>
  </si>
  <si>
    <t>38 22 45</t>
  </si>
  <si>
    <t>-76 42 47</t>
  </si>
  <si>
    <t>Spring Ridge Middle</t>
  </si>
  <si>
    <t>19856 Three Notch Rd.</t>
  </si>
  <si>
    <t>38 12 45</t>
  </si>
  <si>
    <t>-76 24 11</t>
  </si>
  <si>
    <t>St. Mary's Hospital</t>
  </si>
  <si>
    <t>25500 Point Lookout Rd.</t>
  </si>
  <si>
    <t>38 17 57</t>
  </si>
  <si>
    <t>-76 38 25</t>
  </si>
  <si>
    <t>Phillip J. Bean Medical Center</t>
  </si>
  <si>
    <t>24035 Three Notch Rd.</t>
  </si>
  <si>
    <t>38 19 41</t>
  </si>
  <si>
    <t>-76 33 10</t>
  </si>
  <si>
    <t>21412 Great Mills Rd.</t>
  </si>
  <si>
    <t>38 15 23</t>
  </si>
  <si>
    <t>-76 28 33</t>
  </si>
  <si>
    <t>St. Mary's Nursing Center</t>
  </si>
  <si>
    <t>21585 Peabody St.</t>
  </si>
  <si>
    <t>38 17 56</t>
  </si>
  <si>
    <t>-76 38 13</t>
  </si>
  <si>
    <t>29449 Charlotte Halll Rd.</t>
  </si>
  <si>
    <t>Charlotte Hall</t>
  </si>
  <si>
    <t>38 28 44</t>
  </si>
  <si>
    <t>-76 46 41</t>
  </si>
  <si>
    <t>College of Southern Md.</t>
  </si>
  <si>
    <t>22950 Hollywood Rd.</t>
  </si>
  <si>
    <t>38 17 55</t>
  </si>
  <si>
    <t>-76 38 04</t>
  </si>
  <si>
    <t>St. Mary's College Of MD.</t>
  </si>
  <si>
    <t>17060 Point Lookout Rd.</t>
  </si>
  <si>
    <t>St. Mary's City</t>
  </si>
  <si>
    <t>38 11 25</t>
  </si>
  <si>
    <t>-76 25 51</t>
  </si>
  <si>
    <t>Higher Education Center</t>
  </si>
  <si>
    <t>44219 Airport Rd</t>
  </si>
  <si>
    <t>38 18 49</t>
  </si>
  <si>
    <t>-76 32 43</t>
  </si>
  <si>
    <t>Days Inn</t>
  </si>
  <si>
    <t>21847 Three Notch Rd.</t>
  </si>
  <si>
    <t>38 16 01</t>
  </si>
  <si>
    <t>-76 27 20</t>
  </si>
  <si>
    <t>Fairfield Inn</t>
  </si>
  <si>
    <t>22119 Three Notch Rd.</t>
  </si>
  <si>
    <t>LaQuinta Inn &amp; Suites</t>
  </si>
  <si>
    <t>22769 Three Notch Rd.</t>
  </si>
  <si>
    <t>-76 29 50</t>
  </si>
  <si>
    <t>Sleep Inn &amp; Suites</t>
  </si>
  <si>
    <t>23248 Three Notch Rd.</t>
  </si>
  <si>
    <t>Super 8</t>
  </si>
  <si>
    <t>22801 Three Notch Rd.</t>
  </si>
  <si>
    <t>38 17 37</t>
  </si>
  <si>
    <t>-76 29 56</t>
  </si>
  <si>
    <t>Country Inn &amp; Suites</t>
  </si>
  <si>
    <t>44941 Worth Ave.</t>
  </si>
  <si>
    <t>38 18 08</t>
  </si>
  <si>
    <t>-76 31 14</t>
  </si>
  <si>
    <t>Executive Inn &amp; Suites</t>
  </si>
  <si>
    <t>41655 Park Ave</t>
  </si>
  <si>
    <t>38 17 25</t>
  </si>
  <si>
    <t>-76 38 07</t>
  </si>
  <si>
    <t>Extended Stay America</t>
  </si>
  <si>
    <t>46565 Expedition Dr.</t>
  </si>
  <si>
    <t>Hampton Inn</t>
  </si>
  <si>
    <t>22211 Three Notch Rd</t>
  </si>
  <si>
    <t>TownPlace Suites</t>
  </si>
  <si>
    <t>22520 Three Notch Rd.</t>
  </si>
  <si>
    <t>AMC Theatres</t>
  </si>
  <si>
    <t>38 16 09</t>
  </si>
  <si>
    <t>-76 27 33</t>
  </si>
  <si>
    <t>Wal-Mart</t>
  </si>
  <si>
    <t>45485 Miramar Wy</t>
  </si>
  <si>
    <t>38 17 38</t>
  </si>
  <si>
    <t>-76 30 08</t>
  </si>
  <si>
    <t>Best Buy</t>
  </si>
  <si>
    <t>45235 Worth Av</t>
  </si>
  <si>
    <t>-76 30 36</t>
  </si>
  <si>
    <t>45205 Worth Av</t>
  </si>
  <si>
    <t>38 17 53</t>
  </si>
  <si>
    <t>-76 30 42</t>
  </si>
  <si>
    <t>Target</t>
  </si>
  <si>
    <t>45155 First Colony Wy</t>
  </si>
  <si>
    <t>38 17 51</t>
  </si>
  <si>
    <t>-76 30 49</t>
  </si>
  <si>
    <t>Lowes</t>
  </si>
  <si>
    <t>45075 Worth Ave</t>
  </si>
  <si>
    <t>38 18 01</t>
  </si>
  <si>
    <t>-76 30 55</t>
  </si>
  <si>
    <t>BJ's Wholesale</t>
  </si>
  <si>
    <t>44950 Worth Ave</t>
  </si>
  <si>
    <t>38 18 09</t>
  </si>
  <si>
    <t>JC Penny</t>
  </si>
  <si>
    <t>23415 Three Notch Rd.</t>
  </si>
  <si>
    <t>38 18 38</t>
  </si>
  <si>
    <t>-76 31 58</t>
  </si>
  <si>
    <t>Belk</t>
  </si>
  <si>
    <t>Ridge Elementary</t>
  </si>
  <si>
    <t>49430 Airedale Rd.</t>
  </si>
  <si>
    <t>Ridge</t>
  </si>
  <si>
    <t>38 06 36</t>
  </si>
  <si>
    <t>-76 22 02</t>
  </si>
  <si>
    <t>Cedar Lane Apts</t>
  </si>
  <si>
    <t>22680 Cedar Ln.</t>
  </si>
  <si>
    <t>-76 37 28</t>
  </si>
  <si>
    <t>K-Mart</t>
  </si>
  <si>
    <t>45315 Alton Ln.</t>
  </si>
  <si>
    <t>38 17 45</t>
  </si>
  <si>
    <t>-76 30 28</t>
  </si>
  <si>
    <t>Building_Name</t>
  </si>
  <si>
    <t>General Size</t>
  </si>
  <si>
    <t>Category</t>
  </si>
  <si>
    <t>C1</t>
  </si>
  <si>
    <t>C2</t>
  </si>
  <si>
    <t>Charlotte Hall Veterans Home</t>
  </si>
  <si>
    <t>LG</t>
  </si>
  <si>
    <t>2 story masonry</t>
  </si>
  <si>
    <t>M to S</t>
  </si>
  <si>
    <t>1 story masonry</t>
  </si>
  <si>
    <t>M to L</t>
  </si>
  <si>
    <t>2 sections; masonry</t>
  </si>
  <si>
    <t>M</t>
  </si>
  <si>
    <t>masonry 1 story</t>
  </si>
  <si>
    <t>basement + 2 stories</t>
  </si>
  <si>
    <t>4 story masonry</t>
  </si>
  <si>
    <t>2 story metal skin</t>
  </si>
  <si>
    <t>S</t>
  </si>
  <si>
    <t>Chesapeake Shores Nursing Home</t>
  </si>
  <si>
    <t>3 story; masonry</t>
  </si>
  <si>
    <t>3-4 story</t>
  </si>
  <si>
    <t>Kings Christian Academy</t>
  </si>
  <si>
    <t>Ryken High School Campus</t>
  </si>
  <si>
    <t>Courthouse</t>
  </si>
  <si>
    <t>Detention Center</t>
  </si>
  <si>
    <t>22600 Camp Calvert Road</t>
  </si>
  <si>
    <t>20738 Point Lookout Rd; near RT5 and RT 249</t>
  </si>
  <si>
    <t>Bdlg #</t>
  </si>
  <si>
    <t>Type</t>
  </si>
  <si>
    <t>1 story; masonry</t>
  </si>
  <si>
    <t>2 story; masonry</t>
  </si>
  <si>
    <t>Callaway</t>
  </si>
  <si>
    <t>41880 Baldridge Street</t>
  </si>
  <si>
    <t>41605 Court House Drive</t>
  </si>
  <si>
    <t>Total Sq Ftg</t>
  </si>
  <si>
    <t>CRITICAL TWO BUILDINGS</t>
  </si>
  <si>
    <t>Loville Elementary</t>
  </si>
  <si>
    <t>Hotel</t>
  </si>
  <si>
    <t>Commercial</t>
  </si>
  <si>
    <t>Theatre</t>
  </si>
  <si>
    <t>Residential</t>
  </si>
  <si>
    <t>School</t>
  </si>
  <si>
    <t>Nursing Home</t>
  </si>
  <si>
    <t>Prison</t>
  </si>
  <si>
    <t>Govt</t>
  </si>
  <si>
    <t>Fairlead Academy High School</t>
  </si>
  <si>
    <t>46155 Carver School Blvd</t>
  </si>
  <si>
    <t>20833 Great Mills Road</t>
  </si>
  <si>
    <t>Forest Center Middle School</t>
  </si>
  <si>
    <t>CRITICAL ONE BUILDINGS</t>
  </si>
  <si>
    <t>"H" shaped</t>
  </si>
  <si>
    <t>Also, 4 modular buildings</t>
  </si>
  <si>
    <t>Also, 2 modular buildings</t>
  </si>
  <si>
    <t>see notes</t>
  </si>
  <si>
    <t>B. Banneker Elementary School</t>
  </si>
  <si>
    <t>B. Banneker Early Child Development</t>
  </si>
  <si>
    <t>1 story - brick</t>
  </si>
  <si>
    <t>27110 Point lookout Rd</t>
  </si>
  <si>
    <t>I counted 3 stories above ground -- Brick</t>
  </si>
  <si>
    <t>Old name for Benjamin Banneker</t>
  </si>
  <si>
    <t>1 story</t>
  </si>
  <si>
    <t>Concrete block</t>
  </si>
  <si>
    <t>Hospital</t>
  </si>
  <si>
    <t>GPS 38-19.7 N x 076-40.6 W -- Adjacent to (300 yards + /-) and connected by covered walk to the above</t>
  </si>
  <si>
    <t>(1) brick; (1) metal siding; (2) modular -- GPS: 38-14.4 N x 076-27.7 W</t>
  </si>
  <si>
    <t>HUGE</t>
  </si>
  <si>
    <t>40+ buildings; 1, 2, and 3 story brick; Campus covers 200+ acres</t>
  </si>
  <si>
    <t>1 story brick</t>
  </si>
  <si>
    <t>Also, 2 modular buildings -- GPS: 38-14.5 N x 076-31.0 W</t>
  </si>
  <si>
    <t>located beside Leonardtown High School</t>
  </si>
  <si>
    <t>Very LG</t>
  </si>
  <si>
    <t>1 &amp; 2 story brick</t>
  </si>
  <si>
    <t>I counted 5 buildings</t>
  </si>
  <si>
    <t>3 story brick</t>
  </si>
  <si>
    <t>GPS: 38-17.4 N x 076-38.2 W</t>
  </si>
  <si>
    <t>GPS: 38-18.2 N x 076-37.7 W</t>
  </si>
  <si>
    <t>Also, at least one modular</t>
  </si>
  <si>
    <t>1 story, brick, 2 buildings</t>
  </si>
  <si>
    <t>1 story masonary</t>
  </si>
  <si>
    <t>Also, modulars</t>
  </si>
  <si>
    <t>3 story masonry</t>
  </si>
  <si>
    <t xml:space="preserve">M </t>
  </si>
  <si>
    <r>
      <t xml:space="preserve">3 </t>
    </r>
    <r>
      <rPr>
        <sz val="11"/>
        <color theme="1"/>
        <rFont val="Calibri"/>
        <family val="2"/>
        <scheme val="minor"/>
      </rPr>
      <t xml:space="preserve">story; </t>
    </r>
    <r>
      <rPr>
        <sz val="11"/>
        <color indexed="10"/>
        <rFont val="Calibri"/>
        <family val="2"/>
      </rPr>
      <t>stucco</t>
    </r>
  </si>
  <si>
    <t>4 story masonary</t>
  </si>
  <si>
    <t xml:space="preserve">Also, Forest Tech Center is adlacent </t>
  </si>
  <si>
    <t>Given coordinates are more than 6/10 mile from actual location; GPS: 38-18.7 N x 076-32.0 W</t>
  </si>
  <si>
    <t>New Town Village</t>
  </si>
  <si>
    <t>22810 Dorsey St</t>
  </si>
  <si>
    <t>17270 Piney Point Rd</t>
  </si>
  <si>
    <t>Piney Point</t>
  </si>
  <si>
    <t>L-3 Titan Group Corp</t>
  </si>
  <si>
    <t>21907 Pegg Rd</t>
  </si>
  <si>
    <t>22290 Exploration Dr</t>
  </si>
  <si>
    <t>River Bay Town Homes</t>
  </si>
  <si>
    <t>48100 Bayswood Rd</t>
  </si>
  <si>
    <t>24005 Point Lookout Rd</t>
  </si>
  <si>
    <t>3 story  masonary</t>
  </si>
  <si>
    <t xml:space="preserve">3 or 4 buildings </t>
  </si>
  <si>
    <t>Lexington Park Active Adult Community</t>
  </si>
  <si>
    <t>21895 Pegg Rd</t>
  </si>
  <si>
    <t>GPS 38-16.785N   076-28.094W</t>
  </si>
  <si>
    <t>***Lexington Park Senior Center</t>
  </si>
  <si>
    <t>SEE NOTE</t>
  </si>
  <si>
    <t>***NO FACILITY WITH THIS NAME -- NOTHING LOCATED WHERE 21907 PEGG RD WOULD BE -- SEE LEXINGTON PARK ACTIVE ADULT COMMUNITY</t>
  </si>
  <si>
    <t>2 story brick</t>
  </si>
  <si>
    <t xml:space="preserve">GPS 38-16.177N   076-28.267W -- </t>
  </si>
  <si>
    <t xml:space="preserve">3 story </t>
  </si>
  <si>
    <t>GPS 38-17.680N   076-38.390W --- Frame construction with plastic siding -- THREE ATEMPTS TO GAIN ENTRY - NO SURVEY - Good signal inside nearby brick buildings</t>
  </si>
  <si>
    <t>Many</t>
  </si>
  <si>
    <t>Community</t>
  </si>
  <si>
    <t>See Notes</t>
  </si>
  <si>
    <t>21882 FDR Blvd</t>
  </si>
  <si>
    <t>Paul Hall Trng &amp; Conf Center</t>
  </si>
  <si>
    <t>6 story masonry</t>
  </si>
  <si>
    <t>GPS 38-08.678N   076-30.275W</t>
  </si>
  <si>
    <t>Forest Tech Center</t>
  </si>
  <si>
    <t>5 story concrete</t>
  </si>
  <si>
    <t>GPS 38-16.633   076-27.946</t>
  </si>
  <si>
    <t>GPS 38-16.687N   076-27.849W</t>
  </si>
  <si>
    <t>GPS 38-17.227N   076-28.560W</t>
  </si>
  <si>
    <t>GPS 38-16.454N   076-27.814W</t>
  </si>
  <si>
    <t>ONE BUILDING ONLY</t>
  </si>
  <si>
    <t>GPS 38-17.953N   076-33.781W New school and road; not on maps, yet -- From SR235 &amp; SR4, South on SR4  go 0.7 mile, Right onto Wildewood Pkwy go 3 miles, Right onto Evergreen Way</t>
  </si>
  <si>
    <t>47382 Lincoln Ave</t>
  </si>
  <si>
    <t>Not a Middle School -- See Forest Tech Center</t>
  </si>
  <si>
    <t>New school and road; not on maps, yet -- From Three Notch Rd, 1.8 miles SW on Great Mills Rd, Left onto Carver School Blvd to the end -- GPS 38-15.005 N x 076- 28.805 W</t>
  </si>
  <si>
    <t>GPS 38-16.814N   076-29.595W</t>
  </si>
  <si>
    <r>
      <t>(3) 1-story brick</t>
    </r>
    <r>
      <rPr>
        <sz val="11"/>
        <rFont val="Calibri"/>
        <family val="2"/>
      </rPr>
      <t>, (3) 3-story brick, (1) one "historic" house - use ?, (1) "historic" stone chapel --</t>
    </r>
    <r>
      <rPr>
        <sz val="11"/>
        <color indexed="10"/>
        <rFont val="Calibri"/>
        <family val="2"/>
      </rPr>
      <t xml:space="preserve"> Surveyed 9 buildings &amp; checked BDA</t>
    </r>
  </si>
  <si>
    <r>
      <t xml:space="preserve">I counted 7 buildings - All are 2 story - Concrete (or stucco)  </t>
    </r>
    <r>
      <rPr>
        <sz val="11"/>
        <color indexed="10"/>
        <rFont val="Calibri"/>
        <family val="2"/>
      </rPr>
      <t xml:space="preserve">No interior hallways - All rooms open to the outside - NO SURVEY </t>
    </r>
  </si>
  <si>
    <t>GPS 38-15.238N   076-24.880W (Near center of community) -- Apt style and single family style -- frame &amp; plastic siding (some single family have brick fronts -- Survey done "In-Street"</t>
  </si>
  <si>
    <t>No longer a school -- Now partially a recreation center and partially a Sheriff's Station -- NO SURVEY -- See George Washington Carver Elementary</t>
  </si>
  <si>
    <t>Control Channel</t>
  </si>
  <si>
    <t>Test Transmitter</t>
  </si>
  <si>
    <t>Percent RF Coverage</t>
  </si>
  <si>
    <t>Building Loss dB</t>
  </si>
  <si>
    <t>On File?</t>
  </si>
  <si>
    <t>does not exist</t>
  </si>
  <si>
    <t>jeff to send data</t>
  </si>
  <si>
    <t>later in list</t>
  </si>
  <si>
    <r>
      <t xml:space="preserve">Lettie Marshall </t>
    </r>
    <r>
      <rPr>
        <b/>
        <sz val="11"/>
        <color theme="1"/>
        <rFont val="Calibri"/>
        <family val="2"/>
        <scheme val="minor"/>
      </rPr>
      <t>Dent</t>
    </r>
    <r>
      <rPr>
        <sz val="11"/>
        <color theme="1"/>
        <rFont val="Calibri"/>
        <family val="2"/>
        <scheme val="minor"/>
      </rPr>
      <t xml:space="preserve"> Elem</t>
    </r>
  </si>
  <si>
    <t>no survey</t>
  </si>
  <si>
    <t>100% _100%</t>
  </si>
  <si>
    <t>18.7_23.2</t>
  </si>
  <si>
    <t>38 19 42</t>
  </si>
  <si>
    <t>A wing</t>
  </si>
  <si>
    <t>C Wing</t>
  </si>
  <si>
    <t>D Wing</t>
  </si>
  <si>
    <t>Core Building</t>
  </si>
  <si>
    <t>Bldg A</t>
  </si>
  <si>
    <t>Bldg B</t>
  </si>
  <si>
    <t>Bldg C</t>
  </si>
  <si>
    <t>30.8_30.3</t>
  </si>
  <si>
    <t>96.7%_95.8%</t>
  </si>
  <si>
    <t>100%_99.9%_99.6%_99.6%</t>
  </si>
  <si>
    <t>36.1_35.5_32.8_27.6</t>
  </si>
  <si>
    <t>Paschal Hall</t>
  </si>
  <si>
    <t>Romuald Hall</t>
  </si>
  <si>
    <t>Rupert Hall</t>
  </si>
  <si>
    <t>Admissions</t>
  </si>
  <si>
    <t>AthlRec Ctr</t>
  </si>
  <si>
    <t>Calvert Hall</t>
  </si>
  <si>
    <t>Campus Center</t>
  </si>
  <si>
    <t>Maint Build</t>
  </si>
  <si>
    <t>Montgomery Hall</t>
  </si>
  <si>
    <t>Prince George Hall</t>
  </si>
  <si>
    <t>River Center</t>
  </si>
  <si>
    <t>Schaefer Hall</t>
  </si>
  <si>
    <t>94%_96%</t>
  </si>
  <si>
    <t>30.6_33.8</t>
  </si>
  <si>
    <t>100%_100%</t>
  </si>
  <si>
    <t>19.3_17</t>
  </si>
  <si>
    <t>100%_99.9%_99.8%_99.9%</t>
  </si>
  <si>
    <t>30.5_39.1_35.2_24.9</t>
  </si>
  <si>
    <t>see line 33</t>
  </si>
  <si>
    <t>99.8%_100%</t>
  </si>
  <si>
    <t>33.9_20.6</t>
  </si>
  <si>
    <t>38 17 24</t>
  </si>
  <si>
    <t>76 37 42</t>
  </si>
  <si>
    <t>38 14 24</t>
  </si>
  <si>
    <t>76 27 42</t>
  </si>
  <si>
    <t>38 15 0.3</t>
  </si>
  <si>
    <t>76 28 48.3</t>
  </si>
  <si>
    <t>38 14 30</t>
  </si>
  <si>
    <t>76 31 00</t>
  </si>
  <si>
    <t>38-18-07</t>
  </si>
  <si>
    <t>76-31-16</t>
  </si>
  <si>
    <t>38-16-18</t>
  </si>
  <si>
    <t>76-36-39</t>
  </si>
  <si>
    <t>38 8 41</t>
  </si>
  <si>
    <t>76 30 16.5</t>
  </si>
  <si>
    <t>38 16 47</t>
  </si>
  <si>
    <t>76 28 6</t>
  </si>
  <si>
    <t>38 16 11</t>
  </si>
  <si>
    <t>76 28 16</t>
  </si>
  <si>
    <t>76 38 12</t>
  </si>
  <si>
    <t>76 33 47</t>
  </si>
  <si>
    <t>38 16 49</t>
  </si>
  <si>
    <t>76 29 35</t>
  </si>
  <si>
    <t>38 18 42</t>
  </si>
  <si>
    <t>76 32 00</t>
  </si>
  <si>
    <t>38 16 27</t>
  </si>
  <si>
    <t>76 27 48</t>
  </si>
  <si>
    <t>38 16 38</t>
  </si>
  <si>
    <t>76 27 51</t>
  </si>
  <si>
    <t>76 27 57</t>
  </si>
  <si>
    <t>38 17 13</t>
  </si>
  <si>
    <t>76 28 33</t>
  </si>
  <si>
    <t>same as above</t>
  </si>
  <si>
    <t>CSD Estimated Signal Level</t>
  </si>
  <si>
    <t>10 site</t>
  </si>
  <si>
    <t>13 site</t>
  </si>
  <si>
    <t>38 17 48</t>
  </si>
  <si>
    <t>-76 38 22</t>
  </si>
  <si>
    <t>38 16 26</t>
  </si>
  <si>
    <t>-76 36 44</t>
  </si>
  <si>
    <t>-76 36 40</t>
  </si>
  <si>
    <t xml:space="preserve">10 site </t>
  </si>
  <si>
    <t>$</t>
  </si>
  <si>
    <t>pass / fail</t>
  </si>
  <si>
    <t xml:space="preserve">13 site </t>
  </si>
  <si>
    <t>Tested for P25 (-105 dBm)</t>
  </si>
  <si>
    <t>Predicted ITAC Coverage (-97 dBm)</t>
  </si>
  <si>
    <r>
      <t xml:space="preserve">George Washington Carver </t>
    </r>
    <r>
      <rPr>
        <sz val="11"/>
        <rFont val="Calibri"/>
        <family val="2"/>
      </rPr>
      <t>Elementary</t>
    </r>
  </si>
  <si>
    <r>
      <t>Petco</t>
    </r>
    <r>
      <rPr>
        <vertAlign val="superscript"/>
        <sz val="11"/>
        <color theme="1"/>
        <rFont val="Calibri"/>
        <family val="2"/>
        <scheme val="minor"/>
      </rPr>
      <t>1</t>
    </r>
  </si>
  <si>
    <t>Note 1 = see r5 - Petco may also pass - high outside signal level but difference in building loss values between cc and test tx.</t>
  </si>
  <si>
    <t>Absolute vaule differnce
between Test tx and CC</t>
  </si>
  <si>
    <t>AVG difference 
test tx and cc</t>
  </si>
  <si>
    <t>Std Deviation</t>
  </si>
  <si>
    <t>Column E and F</t>
  </si>
  <si>
    <r>
      <rPr>
        <b/>
        <sz val="11"/>
        <color theme="1"/>
        <rFont val="Calibri"/>
        <family val="2"/>
        <scheme val="minor"/>
      </rPr>
      <t>CSD Estimated Signal Level</t>
    </r>
    <r>
      <rPr>
        <sz val="11"/>
        <color theme="1"/>
        <rFont val="Calibri"/>
        <family val="2"/>
        <scheme val="minor"/>
      </rPr>
      <t xml:space="preserve"> - RCC propagation program Comsite Design used to predict signal levels at building locations. TSB 88 inferred noise and faded signal levels used to predict DAQ 3.4 voice quality.</t>
    </r>
  </si>
  <si>
    <t>Column Q thru T</t>
  </si>
  <si>
    <r>
      <t xml:space="preserve">Predicted ITAC Coverage (-97 dBm) </t>
    </r>
    <r>
      <rPr>
        <sz val="11"/>
        <color theme="1"/>
        <rFont val="Calibri"/>
        <family val="2"/>
        <scheme val="minor"/>
      </rPr>
      <t xml:space="preserve"> - CSD predicted signal level minus measured building loss has to be greater than -97 dBm (TSB-88 DAQ 3.4 Signal level) to pass.</t>
    </r>
  </si>
  <si>
    <t>Column U and V</t>
  </si>
  <si>
    <r>
      <rPr>
        <b/>
        <sz val="11"/>
        <color theme="1"/>
        <rFont val="Calibri"/>
        <family val="2"/>
        <scheme val="minor"/>
      </rPr>
      <t>Tested for P25 (-105 dBm)</t>
    </r>
    <r>
      <rPr>
        <sz val="11"/>
        <color theme="1"/>
        <rFont val="Calibri"/>
        <family val="2"/>
        <scheme val="minor"/>
      </rPr>
      <t xml:space="preserve"> - test results copied from individual building workbooks indicating the % of grids that had &gt; -105 dBm signal level using existing control channel.</t>
    </r>
  </si>
  <si>
    <t>-105 dBm signal level is TSB 88 DAQ 3.4 portable at head level.</t>
  </si>
  <si>
    <t>Test transmitter column is for informational only - details can be found in each buildings workbook.</t>
  </si>
  <si>
    <t>Column W and X</t>
  </si>
  <si>
    <r>
      <t xml:space="preserve">Building Loss dB </t>
    </r>
    <r>
      <rPr>
        <sz val="11"/>
        <color theme="1"/>
        <rFont val="Calibri"/>
        <family val="2"/>
        <scheme val="minor"/>
      </rPr>
      <t>-test results copied from individual building workbooks indicating the average loss of the building from both the existing control channel and a test transmitter parked near the building.</t>
    </r>
  </si>
  <si>
    <t>Column Y</t>
  </si>
  <si>
    <t>Correlation calculatons between the existing control channel and test transmitter data.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</si>
</sst>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3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164" fontId="0" fillId="3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9" fontId="0" fillId="0" borderId="1" xfId="0" applyNumberForma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0" fillId="8" borderId="1" xfId="0" applyFill="1" applyBorder="1" applyAlignment="1">
      <alignment vertical="center"/>
    </xf>
    <xf numFmtId="0" fontId="0" fillId="9" borderId="1" xfId="0" applyFill="1" applyBorder="1"/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wrapText="1"/>
    </xf>
    <xf numFmtId="0" fontId="0" fillId="9" borderId="0" xfId="0" applyFill="1"/>
    <xf numFmtId="0" fontId="0" fillId="9" borderId="1" xfId="0" applyFill="1" applyBorder="1" applyAlignment="1">
      <alignment horizontal="center" vertical="center"/>
    </xf>
    <xf numFmtId="164" fontId="0" fillId="9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10" borderId="1" xfId="0" applyFill="1" applyBorder="1" applyAlignment="1">
      <alignment vertical="center"/>
    </xf>
    <xf numFmtId="0" fontId="0" fillId="10" borderId="1" xfId="0" applyFill="1" applyBorder="1"/>
    <xf numFmtId="0" fontId="0" fillId="0" borderId="0" xfId="0" applyFill="1" applyAlignment="1">
      <alignment horizontal="center"/>
    </xf>
    <xf numFmtId="9" fontId="0" fillId="6" borderId="1" xfId="0" applyNumberFormat="1" applyFill="1" applyBorder="1" applyAlignment="1">
      <alignment horizontal="center" vertical="center"/>
    </xf>
    <xf numFmtId="10" fontId="0" fillId="6" borderId="1" xfId="0" applyNumberForma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quotePrefix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quotePrefix="1" applyFont="1" applyFill="1" applyBorder="1" applyAlignment="1">
      <alignment vertical="center"/>
    </xf>
    <xf numFmtId="0" fontId="1" fillId="11" borderId="1" xfId="0" applyFont="1" applyFill="1" applyBorder="1" applyAlignment="1">
      <alignment horizontal="center"/>
    </xf>
    <xf numFmtId="0" fontId="1" fillId="11" borderId="1" xfId="0" applyFont="1" applyFill="1" applyBorder="1"/>
    <xf numFmtId="0" fontId="0" fillId="11" borderId="0" xfId="0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8" borderId="0" xfId="0" applyFont="1" applyFill="1" applyAlignment="1">
      <alignment horizontal="center" wrapText="1"/>
    </xf>
    <xf numFmtId="0" fontId="1" fillId="8" borderId="0" xfId="0" applyFont="1" applyFill="1" applyAlignment="1">
      <alignment horizontal="center" vertical="center"/>
    </xf>
    <xf numFmtId="164" fontId="1" fillId="8" borderId="0" xfId="0" applyNumberFormat="1" applyFont="1" applyFill="1" applyAlignment="1">
      <alignment horizontal="center" vertical="center"/>
    </xf>
    <xf numFmtId="0" fontId="0" fillId="8" borderId="0" xfId="0" applyFill="1" applyAlignment="1">
      <alignment vertical="center"/>
    </xf>
    <xf numFmtId="0" fontId="1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vertical="center" wrapText="1"/>
    </xf>
    <xf numFmtId="164" fontId="0" fillId="8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0" fillId="12" borderId="1" xfId="0" applyNumberFormat="1" applyFill="1" applyBorder="1" applyAlignment="1">
      <alignment horizontal="center" vertical="center"/>
    </xf>
    <xf numFmtId="0" fontId="0" fillId="0" borderId="1" xfId="0" quotePrefix="1" applyNumberForma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164" fontId="1" fillId="11" borderId="3" xfId="0" applyNumberFormat="1" applyFont="1" applyFill="1" applyBorder="1" applyAlignment="1">
      <alignment horizontal="center" vertical="center"/>
    </xf>
    <xf numFmtId="164" fontId="0" fillId="6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0" fontId="0" fillId="7" borderId="1" xfId="0" applyNumberFormat="1" applyFill="1" applyBorder="1" applyAlignment="1">
      <alignment horizontal="center" vertical="center"/>
    </xf>
    <xf numFmtId="9" fontId="0" fillId="7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164" fontId="1" fillId="11" borderId="2" xfId="0" applyNumberFormat="1" applyFont="1" applyFill="1" applyBorder="1" applyAlignment="1">
      <alignment horizontal="center" vertical="center"/>
    </xf>
    <xf numFmtId="164" fontId="1" fillId="11" borderId="3" xfId="0" applyNumberFormat="1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/>
    </xf>
    <xf numFmtId="0" fontId="5" fillId="11" borderId="5" xfId="0" applyFont="1" applyFill="1" applyBorder="1" applyAlignment="1">
      <alignment horizontal="center"/>
    </xf>
    <xf numFmtId="0" fontId="1" fillId="11" borderId="2" xfId="0" applyFont="1" applyFill="1" applyBorder="1" applyAlignment="1">
      <alignment horizontal="center"/>
    </xf>
    <xf numFmtId="0" fontId="1" fillId="11" borderId="3" xfId="0" applyFont="1" applyFill="1" applyBorder="1" applyAlignment="1">
      <alignment horizontal="center"/>
    </xf>
    <xf numFmtId="0" fontId="5" fillId="11" borderId="2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5" fillId="11" borderId="3" xfId="0" applyFont="1" applyFill="1" applyBorder="1" applyAlignment="1">
      <alignment horizontal="center"/>
    </xf>
    <xf numFmtId="0" fontId="5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0"/>
  <sheetViews>
    <sheetView tabSelected="1" topLeftCell="F1" zoomScale="60" zoomScaleNormal="60" workbookViewId="0">
      <pane ySplit="1044"/>
      <selection activeCell="Y3" sqref="Y3"/>
      <selection pane="bottomLeft" activeCell="Y5" sqref="Y5"/>
    </sheetView>
  </sheetViews>
  <sheetFormatPr defaultRowHeight="14.4"/>
  <cols>
    <col min="1" max="1" width="35.44140625" customWidth="1"/>
    <col min="2" max="2" width="12.88671875" style="2" hidden="1" customWidth="1"/>
    <col min="3" max="3" width="10.33203125" style="2" hidden="1" customWidth="1"/>
    <col min="4" max="4" width="7.6640625" style="2" hidden="1" customWidth="1"/>
    <col min="5" max="5" width="19.33203125" style="72" customWidth="1"/>
    <col min="6" max="6" width="21.21875" style="72" customWidth="1"/>
    <col min="7" max="7" width="19" style="2" hidden="1" customWidth="1"/>
    <col min="8" max="8" width="14.6640625" style="2" hidden="1" customWidth="1"/>
    <col min="9" max="9" width="13.88671875" hidden="1" customWidth="1"/>
    <col min="10" max="10" width="13.88671875" style="3" hidden="1" customWidth="1"/>
    <col min="11" max="11" width="25.88671875" hidden="1" customWidth="1"/>
    <col min="12" max="12" width="15.33203125" hidden="1" customWidth="1"/>
    <col min="13" max="13" width="10.44140625" hidden="1" customWidth="1"/>
    <col min="14" max="15" width="9.6640625" hidden="1" customWidth="1"/>
    <col min="16" max="16" width="12.33203125" hidden="1" customWidth="1"/>
    <col min="17" max="20" width="12.33203125" style="72" customWidth="1"/>
    <col min="21" max="21" width="27.6640625" style="44" customWidth="1"/>
    <col min="22" max="22" width="25.44140625" style="44" customWidth="1"/>
    <col min="23" max="23" width="22.33203125" style="54" customWidth="1"/>
    <col min="24" max="24" width="25.44140625" style="54" customWidth="1"/>
    <col min="25" max="26" width="30.21875" style="54" customWidth="1"/>
    <col min="27" max="27" width="190.33203125" customWidth="1"/>
  </cols>
  <sheetData>
    <row r="1" spans="1:27">
      <c r="A1" s="81" t="s">
        <v>252</v>
      </c>
      <c r="B1" s="6"/>
      <c r="C1" s="6"/>
      <c r="D1" s="6"/>
      <c r="E1" s="82"/>
      <c r="F1" s="82"/>
      <c r="G1" s="21"/>
      <c r="H1" s="6"/>
      <c r="I1" s="7"/>
      <c r="J1" s="8"/>
      <c r="K1" s="7"/>
      <c r="L1" s="7"/>
      <c r="M1" s="7"/>
      <c r="N1" s="7"/>
      <c r="O1" s="7"/>
      <c r="P1" s="7"/>
      <c r="Q1" s="115" t="s">
        <v>424</v>
      </c>
      <c r="R1" s="116"/>
      <c r="S1" s="116"/>
      <c r="T1" s="117"/>
      <c r="U1" s="107" t="s">
        <v>423</v>
      </c>
      <c r="V1" s="108"/>
      <c r="W1" s="109"/>
      <c r="X1" s="110"/>
      <c r="Y1" s="97"/>
      <c r="Z1" s="97"/>
      <c r="AA1" s="7"/>
    </row>
    <row r="2" spans="1:27">
      <c r="A2" s="80" t="s">
        <v>203</v>
      </c>
      <c r="B2" s="1" t="s">
        <v>231</v>
      </c>
      <c r="C2" s="1" t="s">
        <v>205</v>
      </c>
      <c r="D2" s="1" t="s">
        <v>230</v>
      </c>
      <c r="E2" s="111" t="s">
        <v>411</v>
      </c>
      <c r="F2" s="112"/>
      <c r="G2" s="1" t="s">
        <v>338</v>
      </c>
      <c r="H2" s="1" t="s">
        <v>237</v>
      </c>
      <c r="I2" s="1" t="s">
        <v>204</v>
      </c>
      <c r="J2" s="5"/>
      <c r="K2" s="1" t="s">
        <v>0</v>
      </c>
      <c r="L2" s="1" t="s">
        <v>1</v>
      </c>
      <c r="M2" s="1" t="s">
        <v>2</v>
      </c>
      <c r="N2" s="1" t="s">
        <v>3</v>
      </c>
      <c r="O2" s="1" t="s">
        <v>4</v>
      </c>
      <c r="P2" s="1" t="s">
        <v>5</v>
      </c>
      <c r="Q2" s="113" t="s">
        <v>419</v>
      </c>
      <c r="R2" s="114"/>
      <c r="S2" s="113" t="s">
        <v>422</v>
      </c>
      <c r="T2" s="114"/>
      <c r="U2" s="107" t="s">
        <v>336</v>
      </c>
      <c r="V2" s="108"/>
      <c r="W2" s="109" t="s">
        <v>337</v>
      </c>
      <c r="X2" s="110"/>
      <c r="Y2" s="97"/>
      <c r="Z2" s="97"/>
      <c r="AA2" s="7"/>
    </row>
    <row r="3" spans="1:27" ht="45" customHeight="1">
      <c r="A3" s="80"/>
      <c r="B3" s="1"/>
      <c r="C3" s="1"/>
      <c r="D3" s="1"/>
      <c r="E3" s="80" t="s">
        <v>412</v>
      </c>
      <c r="F3" s="80" t="s">
        <v>413</v>
      </c>
      <c r="G3" s="1"/>
      <c r="H3" s="1"/>
      <c r="I3" s="1"/>
      <c r="J3" s="5"/>
      <c r="K3" s="1"/>
      <c r="L3" s="1"/>
      <c r="M3" s="1"/>
      <c r="N3" s="1"/>
      <c r="O3" s="1"/>
      <c r="P3" s="1"/>
      <c r="Q3" s="80" t="s">
        <v>421</v>
      </c>
      <c r="R3" s="80" t="s">
        <v>420</v>
      </c>
      <c r="S3" s="80" t="s">
        <v>421</v>
      </c>
      <c r="T3" s="80" t="s">
        <v>420</v>
      </c>
      <c r="U3" s="46" t="s">
        <v>335</v>
      </c>
      <c r="V3" s="45" t="s">
        <v>334</v>
      </c>
      <c r="W3" s="49" t="s">
        <v>335</v>
      </c>
      <c r="X3" s="50" t="s">
        <v>334</v>
      </c>
      <c r="Y3" s="103" t="s">
        <v>428</v>
      </c>
      <c r="Z3" s="103"/>
      <c r="AA3" s="20"/>
    </row>
    <row r="4" spans="1:27" s="4" customFormat="1" ht="26.4" customHeight="1">
      <c r="A4" s="13" t="s">
        <v>257</v>
      </c>
      <c r="B4" s="9" t="s">
        <v>244</v>
      </c>
      <c r="C4" s="9" t="s">
        <v>206</v>
      </c>
      <c r="D4" s="9">
        <v>1</v>
      </c>
      <c r="E4" s="29">
        <v>-90</v>
      </c>
      <c r="F4" s="95">
        <v>-80</v>
      </c>
      <c r="G4" s="56"/>
      <c r="H4" s="10">
        <v>74000</v>
      </c>
      <c r="I4" s="11" t="s">
        <v>215</v>
      </c>
      <c r="J4" s="12" t="s">
        <v>212</v>
      </c>
      <c r="K4" s="11" t="s">
        <v>19</v>
      </c>
      <c r="L4" s="11" t="s">
        <v>20</v>
      </c>
      <c r="M4" s="70" t="s">
        <v>346</v>
      </c>
      <c r="N4" s="70" t="s">
        <v>21</v>
      </c>
      <c r="O4" s="11">
        <v>-76.676630000000003</v>
      </c>
      <c r="P4" s="11">
        <v>38.330840000000002</v>
      </c>
      <c r="Q4" s="99" t="str">
        <f>IF((E4-X4)&gt;-97, "PASS", "FAIL")</f>
        <v>FAIL</v>
      </c>
      <c r="R4" s="29"/>
      <c r="S4" s="98" t="str">
        <f>IF((F4-X4)&gt;-97, "PASS", "FAIL")</f>
        <v>PASS</v>
      </c>
      <c r="T4" s="29"/>
      <c r="U4" s="9" t="s">
        <v>344</v>
      </c>
      <c r="V4" s="100">
        <v>0.91400000000000003</v>
      </c>
      <c r="W4" s="9" t="s">
        <v>345</v>
      </c>
      <c r="X4" s="9">
        <v>13.9</v>
      </c>
      <c r="AA4" s="13"/>
    </row>
    <row r="5" spans="1:27" s="4" customFormat="1">
      <c r="A5" s="13" t="s">
        <v>258</v>
      </c>
      <c r="B5" s="9" t="s">
        <v>244</v>
      </c>
      <c r="C5" s="9" t="s">
        <v>206</v>
      </c>
      <c r="D5" s="9">
        <v>2</v>
      </c>
      <c r="E5" s="29">
        <v>-90</v>
      </c>
      <c r="F5" s="95">
        <v>-80</v>
      </c>
      <c r="G5" s="56"/>
      <c r="H5" s="10">
        <v>37000</v>
      </c>
      <c r="I5" s="13" t="s">
        <v>220</v>
      </c>
      <c r="J5" s="27" t="s">
        <v>259</v>
      </c>
      <c r="K5" s="13" t="s">
        <v>260</v>
      </c>
      <c r="L5" s="13" t="s">
        <v>20</v>
      </c>
      <c r="M5" s="70" t="s">
        <v>346</v>
      </c>
      <c r="N5" s="70" t="s">
        <v>21</v>
      </c>
      <c r="O5" s="11"/>
      <c r="P5" s="11"/>
      <c r="Q5" s="99" t="str">
        <f>IF((E5-X5)&gt;-97, "PASS", "FAIL")</f>
        <v>FAIL</v>
      </c>
      <c r="R5" s="29"/>
      <c r="S5" s="98" t="str">
        <f>IF((F5-X5)&gt;-97, "PASS", "FAIL")</f>
        <v>PASS</v>
      </c>
      <c r="T5" s="29"/>
      <c r="U5" s="42">
        <v>1</v>
      </c>
      <c r="V5" s="100">
        <v>0.877</v>
      </c>
      <c r="W5" s="47">
        <v>25</v>
      </c>
      <c r="X5" s="47">
        <v>14.3</v>
      </c>
      <c r="Y5" s="9">
        <f>ABS(W5-X5)</f>
        <v>10.7</v>
      </c>
      <c r="Z5" s="106"/>
      <c r="AA5" s="70" t="s">
        <v>266</v>
      </c>
    </row>
    <row r="6" spans="1:27" s="4" customFormat="1" ht="28.8" hidden="1">
      <c r="A6" s="13" t="s">
        <v>34</v>
      </c>
      <c r="B6" s="16"/>
      <c r="C6" s="16"/>
      <c r="D6" s="16">
        <v>1</v>
      </c>
      <c r="E6" s="29"/>
      <c r="F6" s="29"/>
      <c r="G6" s="57" t="s">
        <v>339</v>
      </c>
      <c r="H6" s="16"/>
      <c r="I6" s="15" t="s">
        <v>215</v>
      </c>
      <c r="J6" s="17" t="s">
        <v>212</v>
      </c>
      <c r="K6" s="15" t="s">
        <v>326</v>
      </c>
      <c r="L6" s="15" t="s">
        <v>13</v>
      </c>
      <c r="M6" s="15" t="s">
        <v>35</v>
      </c>
      <c r="N6" s="15" t="s">
        <v>36</v>
      </c>
      <c r="O6" s="15">
        <v>-76.435370000000006</v>
      </c>
      <c r="P6" s="15">
        <v>38.254179999999998</v>
      </c>
      <c r="Q6" s="29"/>
      <c r="R6" s="29"/>
      <c r="S6" s="29"/>
      <c r="T6" s="29"/>
      <c r="U6" s="16"/>
      <c r="V6" s="57"/>
      <c r="W6" s="48"/>
      <c r="X6" s="48"/>
      <c r="Y6" s="48"/>
      <c r="Z6" s="48"/>
      <c r="AA6" s="15" t="s">
        <v>333</v>
      </c>
    </row>
    <row r="7" spans="1:27" s="4" customFormat="1">
      <c r="A7" s="13" t="s">
        <v>208</v>
      </c>
      <c r="B7" s="29" t="s">
        <v>347</v>
      </c>
      <c r="C7" s="9" t="s">
        <v>206</v>
      </c>
      <c r="D7" s="9">
        <v>1</v>
      </c>
      <c r="E7" s="29">
        <v>-64</v>
      </c>
      <c r="F7" s="29">
        <v>-64</v>
      </c>
      <c r="G7" s="56"/>
      <c r="H7" s="9"/>
      <c r="I7" s="11" t="s">
        <v>209</v>
      </c>
      <c r="J7" s="28" t="s">
        <v>256</v>
      </c>
      <c r="K7" s="11" t="s">
        <v>116</v>
      </c>
      <c r="L7" s="11" t="s">
        <v>117</v>
      </c>
      <c r="M7" s="70" t="s">
        <v>118</v>
      </c>
      <c r="N7" s="70" t="s">
        <v>119</v>
      </c>
      <c r="O7" s="11">
        <v>-76.778109999999998</v>
      </c>
      <c r="P7" s="11">
        <v>38.478960000000001</v>
      </c>
      <c r="Q7" s="98" t="str">
        <f t="shared" ref="Q7:Q26" si="0">IF((E7-X7)&gt;-97, "PASS", "FAIL")</f>
        <v>PASS</v>
      </c>
      <c r="R7" s="29"/>
      <c r="S7" s="98" t="str">
        <f t="shared" ref="S7:S26" si="1">IF((F7-X7)&gt;-97, "PASS", "FAIL")</f>
        <v>PASS</v>
      </c>
      <c r="T7" s="29"/>
      <c r="U7" s="60">
        <v>0.999</v>
      </c>
      <c r="V7" s="100">
        <v>0.51600000000000001</v>
      </c>
      <c r="W7" s="47">
        <v>18.3</v>
      </c>
      <c r="X7" s="47">
        <v>14.6</v>
      </c>
      <c r="Y7" s="9">
        <f t="shared" ref="Y7:Y70" si="2">ABS(W7-X7)</f>
        <v>3.7000000000000011</v>
      </c>
      <c r="Z7" s="106"/>
      <c r="AA7" s="13" t="s">
        <v>330</v>
      </c>
    </row>
    <row r="8" spans="1:27" s="4" customFormat="1">
      <c r="A8" s="13"/>
      <c r="B8" s="9" t="s">
        <v>348</v>
      </c>
      <c r="C8" s="9" t="s">
        <v>206</v>
      </c>
      <c r="D8" s="9">
        <v>2</v>
      </c>
      <c r="E8" s="29">
        <v>-64</v>
      </c>
      <c r="F8" s="29">
        <v>-64</v>
      </c>
      <c r="G8" s="9"/>
      <c r="H8" s="9"/>
      <c r="I8" s="11"/>
      <c r="J8" s="12"/>
      <c r="K8" s="11"/>
      <c r="L8" s="11"/>
      <c r="M8" s="62"/>
      <c r="N8" s="62"/>
      <c r="O8" s="62"/>
      <c r="P8" s="62"/>
      <c r="Q8" s="98" t="str">
        <f t="shared" si="0"/>
        <v>PASS</v>
      </c>
      <c r="R8" s="29"/>
      <c r="S8" s="98" t="str">
        <f t="shared" si="1"/>
        <v>PASS</v>
      </c>
      <c r="T8" s="29"/>
      <c r="U8" s="60">
        <v>0.84699999999999998</v>
      </c>
      <c r="V8" s="100">
        <v>0.35499999999999998</v>
      </c>
      <c r="W8" s="47">
        <v>37.700000000000003</v>
      </c>
      <c r="X8" s="47">
        <v>18</v>
      </c>
      <c r="Y8" s="9">
        <f t="shared" si="2"/>
        <v>19.700000000000003</v>
      </c>
      <c r="Z8" s="106"/>
      <c r="AA8" s="13"/>
    </row>
    <row r="9" spans="1:27" s="4" customFormat="1">
      <c r="A9" s="13"/>
      <c r="B9" s="9" t="s">
        <v>349</v>
      </c>
      <c r="C9" s="9" t="s">
        <v>206</v>
      </c>
      <c r="D9" s="9">
        <v>3</v>
      </c>
      <c r="E9" s="29">
        <v>-64</v>
      </c>
      <c r="F9" s="29">
        <v>-64</v>
      </c>
      <c r="G9" s="9"/>
      <c r="H9" s="9"/>
      <c r="I9" s="11"/>
      <c r="J9" s="12"/>
      <c r="K9" s="11"/>
      <c r="L9" s="11"/>
      <c r="M9" s="62"/>
      <c r="N9" s="62"/>
      <c r="O9" s="62"/>
      <c r="P9" s="62"/>
      <c r="Q9" s="98" t="str">
        <f t="shared" si="0"/>
        <v>PASS</v>
      </c>
      <c r="R9" s="29"/>
      <c r="S9" s="98" t="str">
        <f t="shared" si="1"/>
        <v>PASS</v>
      </c>
      <c r="T9" s="29"/>
      <c r="U9" s="60">
        <v>0.83699999999999997</v>
      </c>
      <c r="V9" s="100">
        <v>0.17199999999999999</v>
      </c>
      <c r="W9" s="47">
        <v>42.5</v>
      </c>
      <c r="X9" s="47">
        <v>21.4</v>
      </c>
      <c r="Y9" s="9">
        <f t="shared" si="2"/>
        <v>21.1</v>
      </c>
      <c r="Z9" s="106"/>
      <c r="AA9" s="13"/>
    </row>
    <row r="10" spans="1:27" s="4" customFormat="1">
      <c r="A10" s="13"/>
      <c r="B10" s="9" t="s">
        <v>350</v>
      </c>
      <c r="C10" s="9" t="s">
        <v>206</v>
      </c>
      <c r="D10" s="9">
        <v>4</v>
      </c>
      <c r="E10" s="29">
        <v>-64</v>
      </c>
      <c r="F10" s="29">
        <v>-64</v>
      </c>
      <c r="G10" s="9"/>
      <c r="H10" s="9"/>
      <c r="I10" s="11"/>
      <c r="J10" s="12"/>
      <c r="K10" s="11"/>
      <c r="L10" s="11"/>
      <c r="M10" s="62"/>
      <c r="N10" s="62"/>
      <c r="O10" s="62"/>
      <c r="P10" s="62"/>
      <c r="Q10" s="98" t="str">
        <f t="shared" si="0"/>
        <v>PASS</v>
      </c>
      <c r="R10" s="29"/>
      <c r="S10" s="98" t="str">
        <f t="shared" si="1"/>
        <v>PASS</v>
      </c>
      <c r="T10" s="29"/>
      <c r="U10" s="60">
        <v>0.96899999999999997</v>
      </c>
      <c r="V10" s="100">
        <v>0.24199999999999999</v>
      </c>
      <c r="W10" s="47">
        <v>26.3</v>
      </c>
      <c r="X10" s="47">
        <v>21</v>
      </c>
      <c r="Y10" s="9">
        <f t="shared" si="2"/>
        <v>5.3000000000000007</v>
      </c>
      <c r="Z10" s="106"/>
      <c r="AA10" s="13"/>
    </row>
    <row r="11" spans="1:27" s="4" customFormat="1" ht="28.8">
      <c r="A11" s="11" t="s">
        <v>22</v>
      </c>
      <c r="B11" s="9" t="s">
        <v>244</v>
      </c>
      <c r="C11" s="9" t="s">
        <v>206</v>
      </c>
      <c r="D11" s="9">
        <v>1</v>
      </c>
      <c r="E11" s="29">
        <v>-85</v>
      </c>
      <c r="F11" s="29">
        <v>-85</v>
      </c>
      <c r="G11" s="56"/>
      <c r="H11" s="10">
        <v>25007</v>
      </c>
      <c r="I11" s="11" t="s">
        <v>215</v>
      </c>
      <c r="J11" s="12" t="s">
        <v>219</v>
      </c>
      <c r="K11" s="11" t="s">
        <v>23</v>
      </c>
      <c r="L11" s="11" t="s">
        <v>13</v>
      </c>
      <c r="M11" s="70" t="s">
        <v>24</v>
      </c>
      <c r="N11" s="70" t="s">
        <v>25</v>
      </c>
      <c r="O11" s="11">
        <v>-76.492260000000002</v>
      </c>
      <c r="P11" s="11">
        <v>38.242629999999998</v>
      </c>
      <c r="Q11" s="98" t="str">
        <f t="shared" si="0"/>
        <v>PASS</v>
      </c>
      <c r="R11" s="29"/>
      <c r="S11" s="98" t="str">
        <f t="shared" si="1"/>
        <v>PASS</v>
      </c>
      <c r="T11" s="29"/>
      <c r="U11" s="42">
        <v>1</v>
      </c>
      <c r="V11" s="73">
        <v>0.95</v>
      </c>
      <c r="W11" s="47">
        <v>4.3</v>
      </c>
      <c r="X11" s="47">
        <v>5.0999999999999996</v>
      </c>
      <c r="Y11" s="9">
        <f t="shared" si="2"/>
        <v>0.79999999999999982</v>
      </c>
      <c r="Z11" s="106"/>
      <c r="AA11" s="13"/>
    </row>
    <row r="12" spans="1:27" s="4" customFormat="1" ht="28.8">
      <c r="A12" s="11" t="s">
        <v>221</v>
      </c>
      <c r="B12" s="9" t="s">
        <v>245</v>
      </c>
      <c r="C12" s="9" t="s">
        <v>206</v>
      </c>
      <c r="D12" s="9">
        <v>1</v>
      </c>
      <c r="E12" s="29">
        <v>-68</v>
      </c>
      <c r="F12" s="29">
        <v>-68</v>
      </c>
      <c r="G12" s="56"/>
      <c r="H12" s="9"/>
      <c r="I12" s="11" t="s">
        <v>215</v>
      </c>
      <c r="J12" s="12" t="s">
        <v>212</v>
      </c>
      <c r="K12" s="11" t="s">
        <v>109</v>
      </c>
      <c r="L12" s="11" t="s">
        <v>13</v>
      </c>
      <c r="M12" s="70" t="s">
        <v>110</v>
      </c>
      <c r="N12" s="70" t="s">
        <v>111</v>
      </c>
      <c r="O12" s="11">
        <v>-76.475809999999996</v>
      </c>
      <c r="P12" s="11">
        <v>38.256390000000003</v>
      </c>
      <c r="Q12" s="98" t="str">
        <f t="shared" si="0"/>
        <v>PASS</v>
      </c>
      <c r="R12" s="29"/>
      <c r="S12" s="98" t="str">
        <f t="shared" si="1"/>
        <v>PASS</v>
      </c>
      <c r="T12" s="29"/>
      <c r="U12" s="42">
        <v>0.99</v>
      </c>
      <c r="V12" s="73">
        <v>0.99</v>
      </c>
      <c r="W12" s="47">
        <v>11.5</v>
      </c>
      <c r="X12" s="47">
        <v>10.9</v>
      </c>
      <c r="Y12" s="9">
        <f t="shared" si="2"/>
        <v>0.59999999999999964</v>
      </c>
      <c r="Z12" s="106"/>
      <c r="AA12" s="13"/>
    </row>
    <row r="13" spans="1:27" s="4" customFormat="1" ht="28.8">
      <c r="A13" s="11" t="s">
        <v>6</v>
      </c>
      <c r="B13" s="9" t="s">
        <v>244</v>
      </c>
      <c r="C13" s="9" t="s">
        <v>206</v>
      </c>
      <c r="D13" s="9">
        <v>1</v>
      </c>
      <c r="E13" s="29">
        <v>-77</v>
      </c>
      <c r="F13" s="95">
        <v>-77</v>
      </c>
      <c r="G13" s="56"/>
      <c r="H13" s="10">
        <v>216625</v>
      </c>
      <c r="I13" s="11" t="s">
        <v>209</v>
      </c>
      <c r="J13" s="12" t="s">
        <v>210</v>
      </c>
      <c r="K13" s="11" t="s">
        <v>7</v>
      </c>
      <c r="L13" s="11" t="s">
        <v>8</v>
      </c>
      <c r="M13" s="70" t="s">
        <v>9</v>
      </c>
      <c r="N13" s="70" t="s">
        <v>10</v>
      </c>
      <c r="O13" s="11">
        <v>-76.705029999999994</v>
      </c>
      <c r="P13" s="11">
        <v>38.364820000000002</v>
      </c>
      <c r="Q13" s="98" t="str">
        <f t="shared" si="0"/>
        <v>PASS</v>
      </c>
      <c r="R13" s="29"/>
      <c r="S13" s="98" t="str">
        <f t="shared" si="1"/>
        <v>PASS</v>
      </c>
      <c r="T13" s="29"/>
      <c r="U13" s="60">
        <v>0.997</v>
      </c>
      <c r="V13" s="100">
        <v>0.86499999999999999</v>
      </c>
      <c r="W13" s="47">
        <v>21.2</v>
      </c>
      <c r="X13" s="47">
        <v>16.3</v>
      </c>
      <c r="Y13" s="9">
        <f t="shared" si="2"/>
        <v>4.8999999999999986</v>
      </c>
      <c r="Z13" s="106"/>
      <c r="AA13" s="13"/>
    </row>
    <row r="14" spans="1:27" s="4" customFormat="1" ht="28.8">
      <c r="A14" s="13" t="s">
        <v>120</v>
      </c>
      <c r="B14" s="9" t="s">
        <v>351</v>
      </c>
      <c r="C14" s="9" t="s">
        <v>206</v>
      </c>
      <c r="D14" s="9">
        <v>1</v>
      </c>
      <c r="E14" s="29">
        <v>-74</v>
      </c>
      <c r="F14" s="29">
        <v>-75</v>
      </c>
      <c r="G14" s="56"/>
      <c r="H14" s="9"/>
      <c r="I14" s="11" t="s">
        <v>215</v>
      </c>
      <c r="J14" s="12" t="s">
        <v>233</v>
      </c>
      <c r="K14" s="11" t="s">
        <v>121</v>
      </c>
      <c r="L14" s="11" t="s">
        <v>18</v>
      </c>
      <c r="M14" s="70" t="s">
        <v>122</v>
      </c>
      <c r="N14" s="70" t="s">
        <v>123</v>
      </c>
      <c r="O14" s="11">
        <v>-76.634540000000001</v>
      </c>
      <c r="P14" s="11">
        <v>38.298650000000002</v>
      </c>
      <c r="Q14" s="98" t="str">
        <f t="shared" si="0"/>
        <v>PASS</v>
      </c>
      <c r="R14" s="29"/>
      <c r="S14" s="98" t="str">
        <f t="shared" si="1"/>
        <v>PASS</v>
      </c>
      <c r="T14" s="29"/>
      <c r="U14" s="60">
        <v>0.999</v>
      </c>
      <c r="V14" s="74">
        <v>0.998</v>
      </c>
      <c r="W14" s="47">
        <v>18.8</v>
      </c>
      <c r="X14" s="47">
        <v>6.6</v>
      </c>
      <c r="Y14" s="9">
        <f t="shared" si="2"/>
        <v>12.200000000000001</v>
      </c>
      <c r="Z14" s="106"/>
      <c r="AA14" s="13"/>
    </row>
    <row r="15" spans="1:27" s="4" customFormat="1">
      <c r="A15" s="13"/>
      <c r="B15" s="9" t="s">
        <v>352</v>
      </c>
      <c r="C15" s="9" t="s">
        <v>206</v>
      </c>
      <c r="D15" s="9">
        <v>2</v>
      </c>
      <c r="E15" s="29">
        <v>-74</v>
      </c>
      <c r="F15" s="29">
        <v>-75</v>
      </c>
      <c r="G15" s="9"/>
      <c r="H15" s="9"/>
      <c r="I15" s="11"/>
      <c r="J15" s="12"/>
      <c r="K15" s="11"/>
      <c r="L15" s="11"/>
      <c r="M15" s="62"/>
      <c r="N15" s="62"/>
      <c r="O15" s="62"/>
      <c r="P15" s="62"/>
      <c r="Q15" s="98" t="str">
        <f t="shared" si="0"/>
        <v>PASS</v>
      </c>
      <c r="R15" s="29"/>
      <c r="S15" s="98" t="str">
        <f t="shared" si="1"/>
        <v>PASS</v>
      </c>
      <c r="T15" s="29"/>
      <c r="U15" s="42">
        <v>1</v>
      </c>
      <c r="V15" s="73">
        <v>1</v>
      </c>
      <c r="W15" s="47">
        <v>16.2</v>
      </c>
      <c r="X15" s="47">
        <v>20.100000000000001</v>
      </c>
      <c r="Y15" s="9">
        <f t="shared" si="2"/>
        <v>3.9000000000000021</v>
      </c>
      <c r="Z15" s="106"/>
      <c r="AA15" s="13"/>
    </row>
    <row r="16" spans="1:27" s="4" customFormat="1">
      <c r="A16" s="13"/>
      <c r="B16" s="9" t="s">
        <v>353</v>
      </c>
      <c r="C16" s="9" t="s">
        <v>206</v>
      </c>
      <c r="D16" s="9">
        <v>3</v>
      </c>
      <c r="E16" s="29">
        <v>-74</v>
      </c>
      <c r="F16" s="29">
        <v>-75</v>
      </c>
      <c r="G16" s="9"/>
      <c r="H16" s="9"/>
      <c r="I16" s="11"/>
      <c r="J16" s="12"/>
      <c r="K16" s="11"/>
      <c r="L16" s="11"/>
      <c r="M16" s="62"/>
      <c r="N16" s="62"/>
      <c r="O16" s="62"/>
      <c r="P16" s="62"/>
      <c r="Q16" s="98" t="str">
        <f t="shared" si="0"/>
        <v>PASS</v>
      </c>
      <c r="R16" s="29"/>
      <c r="S16" s="98" t="str">
        <f t="shared" si="1"/>
        <v>PASS</v>
      </c>
      <c r="T16" s="29"/>
      <c r="U16" s="42">
        <v>1</v>
      </c>
      <c r="V16" s="74">
        <v>0.999</v>
      </c>
      <c r="W16" s="47">
        <v>11.1</v>
      </c>
      <c r="X16" s="47">
        <v>9.8000000000000007</v>
      </c>
      <c r="Y16" s="9">
        <f t="shared" si="2"/>
        <v>1.2999999999999989</v>
      </c>
      <c r="Z16" s="106"/>
      <c r="AA16" s="13"/>
    </row>
    <row r="17" spans="1:27" s="4" customFormat="1">
      <c r="A17" s="11" t="s">
        <v>226</v>
      </c>
      <c r="B17" s="9" t="s">
        <v>247</v>
      </c>
      <c r="C17" s="9" t="s">
        <v>206</v>
      </c>
      <c r="D17" s="9">
        <v>1</v>
      </c>
      <c r="E17" s="29">
        <v>-55</v>
      </c>
      <c r="F17" s="29">
        <v>-55</v>
      </c>
      <c r="G17" s="57" t="s">
        <v>340</v>
      </c>
      <c r="H17" s="9"/>
      <c r="I17" s="13" t="s">
        <v>209</v>
      </c>
      <c r="J17" s="27" t="s">
        <v>276</v>
      </c>
      <c r="K17" s="11" t="s">
        <v>236</v>
      </c>
      <c r="L17" s="11" t="s">
        <v>18</v>
      </c>
      <c r="M17" s="70" t="s">
        <v>379</v>
      </c>
      <c r="N17" s="70" t="s">
        <v>397</v>
      </c>
      <c r="O17" s="62"/>
      <c r="P17" s="62"/>
      <c r="Q17" s="98" t="str">
        <f t="shared" si="0"/>
        <v>PASS</v>
      </c>
      <c r="R17" s="29"/>
      <c r="S17" s="98" t="str">
        <f t="shared" si="1"/>
        <v>PASS</v>
      </c>
      <c r="T17" s="29"/>
      <c r="U17" s="9"/>
      <c r="V17" s="29"/>
      <c r="W17" s="47"/>
      <c r="X17" s="47"/>
      <c r="Y17" s="9"/>
      <c r="Z17" s="9"/>
      <c r="AA17" s="13" t="s">
        <v>277</v>
      </c>
    </row>
    <row r="18" spans="1:27" s="4" customFormat="1" ht="28.8">
      <c r="A18" s="11" t="s">
        <v>227</v>
      </c>
      <c r="B18" s="9" t="s">
        <v>246</v>
      </c>
      <c r="C18" s="9" t="s">
        <v>206</v>
      </c>
      <c r="D18" s="9">
        <v>1</v>
      </c>
      <c r="E18" s="29">
        <v>-51</v>
      </c>
      <c r="F18" s="29">
        <v>-51</v>
      </c>
      <c r="G18" s="56" t="s">
        <v>246</v>
      </c>
      <c r="H18" s="9"/>
      <c r="I18" s="13" t="s">
        <v>209</v>
      </c>
      <c r="J18" s="27" t="s">
        <v>274</v>
      </c>
      <c r="K18" s="11" t="s">
        <v>235</v>
      </c>
      <c r="L18" s="11" t="s">
        <v>18</v>
      </c>
      <c r="M18" s="70" t="s">
        <v>80</v>
      </c>
      <c r="N18" s="70" t="s">
        <v>380</v>
      </c>
      <c r="O18" s="62"/>
      <c r="P18" s="62"/>
      <c r="Q18" s="98" t="str">
        <f t="shared" si="0"/>
        <v>PASS</v>
      </c>
      <c r="R18" s="29"/>
      <c r="S18" s="98" t="str">
        <f t="shared" si="1"/>
        <v>PASS</v>
      </c>
      <c r="T18" s="29"/>
      <c r="U18" s="42">
        <v>0.98</v>
      </c>
      <c r="V18" s="73">
        <v>1</v>
      </c>
      <c r="W18" s="47">
        <v>35.9</v>
      </c>
      <c r="X18" s="47">
        <v>27.9</v>
      </c>
      <c r="Y18" s="9">
        <f t="shared" si="2"/>
        <v>8</v>
      </c>
      <c r="Z18" s="106"/>
      <c r="AA18" s="13" t="s">
        <v>278</v>
      </c>
    </row>
    <row r="19" spans="1:27" s="4" customFormat="1" ht="28.8">
      <c r="A19" s="11" t="s">
        <v>26</v>
      </c>
      <c r="B19" s="9" t="s">
        <v>244</v>
      </c>
      <c r="C19" s="9" t="s">
        <v>206</v>
      </c>
      <c r="D19" s="9">
        <v>1</v>
      </c>
      <c r="E19" s="29">
        <v>-67</v>
      </c>
      <c r="F19" s="29">
        <v>-67</v>
      </c>
      <c r="G19" s="56"/>
      <c r="H19" s="10">
        <v>49200</v>
      </c>
      <c r="I19" s="11" t="s">
        <v>211</v>
      </c>
      <c r="J19" s="12" t="s">
        <v>212</v>
      </c>
      <c r="K19" s="11" t="s">
        <v>27</v>
      </c>
      <c r="L19" s="11" t="s">
        <v>28</v>
      </c>
      <c r="M19" s="70" t="s">
        <v>29</v>
      </c>
      <c r="N19" s="70" t="s">
        <v>30</v>
      </c>
      <c r="O19" s="11">
        <v>-76.759190000000004</v>
      </c>
      <c r="P19" s="11">
        <v>38.314770000000003</v>
      </c>
      <c r="Q19" s="98" t="str">
        <f t="shared" si="0"/>
        <v>PASS</v>
      </c>
      <c r="R19" s="29"/>
      <c r="S19" s="98" t="str">
        <f t="shared" si="1"/>
        <v>PASS</v>
      </c>
      <c r="T19" s="29"/>
      <c r="U19" s="42">
        <v>1</v>
      </c>
      <c r="V19" s="101">
        <v>0.63</v>
      </c>
      <c r="W19" s="47">
        <v>16.2</v>
      </c>
      <c r="X19" s="47">
        <v>7.2</v>
      </c>
      <c r="Y19" s="9">
        <f t="shared" si="2"/>
        <v>9</v>
      </c>
      <c r="Z19" s="106"/>
      <c r="AA19" s="13" t="s">
        <v>253</v>
      </c>
    </row>
    <row r="20" spans="1:27" s="4" customFormat="1" ht="28.8">
      <c r="A20" s="13" t="s">
        <v>86</v>
      </c>
      <c r="B20" s="9" t="s">
        <v>244</v>
      </c>
      <c r="C20" s="9" t="s">
        <v>206</v>
      </c>
      <c r="D20" s="9">
        <v>1</v>
      </c>
      <c r="E20" s="29">
        <v>-73</v>
      </c>
      <c r="F20" s="29">
        <v>-73</v>
      </c>
      <c r="G20" s="56"/>
      <c r="H20" s="10">
        <v>115866</v>
      </c>
      <c r="I20" s="11" t="s">
        <v>213</v>
      </c>
      <c r="J20" s="12" t="s">
        <v>212</v>
      </c>
      <c r="K20" s="11" t="s">
        <v>87</v>
      </c>
      <c r="L20" s="11" t="s">
        <v>33</v>
      </c>
      <c r="M20" s="70" t="s">
        <v>88</v>
      </c>
      <c r="N20" s="70" t="s">
        <v>89</v>
      </c>
      <c r="O20" s="11">
        <v>-76.490769999999998</v>
      </c>
      <c r="P20" s="11">
        <v>38.292909999999999</v>
      </c>
      <c r="Q20" s="99" t="str">
        <f t="shared" si="0"/>
        <v>FAIL</v>
      </c>
      <c r="R20" s="29"/>
      <c r="S20" s="99" t="str">
        <f t="shared" si="1"/>
        <v>FAIL</v>
      </c>
      <c r="T20" s="29"/>
      <c r="U20" s="42">
        <v>0.55000000000000004</v>
      </c>
      <c r="V20" s="73">
        <v>0.98</v>
      </c>
      <c r="W20" s="47">
        <v>31.7</v>
      </c>
      <c r="X20" s="47">
        <v>30.6</v>
      </c>
      <c r="Y20" s="9">
        <f t="shared" si="2"/>
        <v>1.0999999999999979</v>
      </c>
      <c r="Z20" s="106"/>
      <c r="AA20" s="13"/>
    </row>
    <row r="21" spans="1:27" s="4" customFormat="1">
      <c r="A21" s="11" t="s">
        <v>31</v>
      </c>
      <c r="B21" s="9" t="s">
        <v>244</v>
      </c>
      <c r="C21" s="9" t="s">
        <v>206</v>
      </c>
      <c r="D21" s="9">
        <v>1</v>
      </c>
      <c r="E21" s="29">
        <v>-91</v>
      </c>
      <c r="F21" s="29">
        <v>-87</v>
      </c>
      <c r="G21" s="56"/>
      <c r="H21" s="10">
        <v>76144</v>
      </c>
      <c r="I21" s="13" t="s">
        <v>215</v>
      </c>
      <c r="J21" s="27" t="s">
        <v>307</v>
      </c>
      <c r="K21" s="11" t="s">
        <v>32</v>
      </c>
      <c r="L21" s="11" t="s">
        <v>33</v>
      </c>
      <c r="M21" s="70" t="s">
        <v>103</v>
      </c>
      <c r="N21" s="70" t="s">
        <v>398</v>
      </c>
      <c r="O21" s="11">
        <v>-76.564509999999999</v>
      </c>
      <c r="P21" s="11">
        <v>38.301229999999997</v>
      </c>
      <c r="Q21" s="99" t="str">
        <f t="shared" si="0"/>
        <v>FAIL</v>
      </c>
      <c r="R21" s="29"/>
      <c r="S21" s="99" t="str">
        <f t="shared" si="1"/>
        <v>FAIL</v>
      </c>
      <c r="T21" s="29"/>
      <c r="U21" s="42">
        <v>0.75</v>
      </c>
      <c r="V21" s="101">
        <v>0.31</v>
      </c>
      <c r="W21" s="47">
        <v>39.1</v>
      </c>
      <c r="X21" s="47">
        <v>27.6</v>
      </c>
      <c r="Y21" s="9">
        <f t="shared" si="2"/>
        <v>11.5</v>
      </c>
      <c r="Z21" s="106"/>
      <c r="AA21" s="13" t="s">
        <v>325</v>
      </c>
    </row>
    <row r="22" spans="1:27" s="4" customFormat="1">
      <c r="A22" s="11" t="s">
        <v>248</v>
      </c>
      <c r="B22" s="9" t="s">
        <v>244</v>
      </c>
      <c r="C22" s="9" t="s">
        <v>206</v>
      </c>
      <c r="D22" s="9">
        <v>1</v>
      </c>
      <c r="E22" s="29">
        <v>-73</v>
      </c>
      <c r="F22" s="29">
        <v>-73</v>
      </c>
      <c r="G22" s="56"/>
      <c r="H22" s="10">
        <v>12672</v>
      </c>
      <c r="I22" s="13" t="s">
        <v>220</v>
      </c>
      <c r="J22" s="27" t="s">
        <v>263</v>
      </c>
      <c r="K22" s="11" t="s">
        <v>250</v>
      </c>
      <c r="L22" s="11" t="s">
        <v>43</v>
      </c>
      <c r="M22" s="70" t="s">
        <v>381</v>
      </c>
      <c r="N22" s="70" t="s">
        <v>382</v>
      </c>
      <c r="O22" s="62"/>
      <c r="P22" s="62"/>
      <c r="Q22" s="98" t="str">
        <f t="shared" si="0"/>
        <v>PASS</v>
      </c>
      <c r="R22" s="29"/>
      <c r="S22" s="98" t="str">
        <f t="shared" si="1"/>
        <v>PASS</v>
      </c>
      <c r="T22" s="29"/>
      <c r="U22" s="42">
        <v>1</v>
      </c>
      <c r="V22" s="101">
        <v>0.91</v>
      </c>
      <c r="W22" s="47">
        <v>7.1</v>
      </c>
      <c r="X22" s="47">
        <v>5.6</v>
      </c>
      <c r="Y22" s="9">
        <f t="shared" si="2"/>
        <v>1.5</v>
      </c>
      <c r="Z22" s="106"/>
      <c r="AA22" s="13" t="s">
        <v>267</v>
      </c>
    </row>
    <row r="23" spans="1:27" s="4" customFormat="1" hidden="1">
      <c r="A23" s="15" t="s">
        <v>251</v>
      </c>
      <c r="B23" s="16"/>
      <c r="C23" s="16"/>
      <c r="D23" s="16"/>
      <c r="E23" s="29"/>
      <c r="F23" s="29"/>
      <c r="G23" s="57" t="s">
        <v>341</v>
      </c>
      <c r="H23" s="18"/>
      <c r="I23" s="15"/>
      <c r="J23" s="19"/>
      <c r="K23" s="15"/>
      <c r="L23" s="15"/>
      <c r="M23" s="15"/>
      <c r="N23" s="15"/>
      <c r="O23" s="15"/>
      <c r="P23" s="15"/>
      <c r="Q23" s="98" t="str">
        <f t="shared" si="0"/>
        <v>PASS</v>
      </c>
      <c r="R23" s="29"/>
      <c r="S23" s="98" t="str">
        <f t="shared" si="1"/>
        <v>PASS</v>
      </c>
      <c r="T23" s="29"/>
      <c r="U23" s="16"/>
      <c r="V23" s="16"/>
      <c r="W23" s="48"/>
      <c r="X23" s="48"/>
      <c r="Y23" s="9">
        <f t="shared" si="2"/>
        <v>0</v>
      </c>
      <c r="Z23" s="106"/>
      <c r="AA23" s="15" t="s">
        <v>327</v>
      </c>
    </row>
    <row r="24" spans="1:27" s="4" customFormat="1">
      <c r="A24" s="13" t="s">
        <v>425</v>
      </c>
      <c r="B24" s="9" t="s">
        <v>244</v>
      </c>
      <c r="C24" s="29" t="s">
        <v>206</v>
      </c>
      <c r="D24" s="29">
        <v>1</v>
      </c>
      <c r="E24" s="29">
        <v>-84</v>
      </c>
      <c r="F24" s="29">
        <v>-84</v>
      </c>
      <c r="G24" s="56"/>
      <c r="H24" s="30">
        <v>61385</v>
      </c>
      <c r="I24" s="13" t="s">
        <v>209</v>
      </c>
      <c r="J24" s="27" t="s">
        <v>270</v>
      </c>
      <c r="K24" s="11" t="s">
        <v>249</v>
      </c>
      <c r="L24" s="11" t="s">
        <v>13</v>
      </c>
      <c r="M24" s="70" t="s">
        <v>383</v>
      </c>
      <c r="N24" s="70" t="s">
        <v>384</v>
      </c>
      <c r="O24" s="11"/>
      <c r="P24" s="11"/>
      <c r="Q24" s="98" t="str">
        <f>IF((E24-X24)&gt;-98, "PASS", "FAIL")</f>
        <v>PASS</v>
      </c>
      <c r="R24" s="29"/>
      <c r="S24" s="98" t="str">
        <f>IF((F24-X24)&gt;-98, "PASS", "FAIL")</f>
        <v>PASS</v>
      </c>
      <c r="T24" s="29"/>
      <c r="U24" s="42">
        <v>0.97</v>
      </c>
      <c r="V24" s="73">
        <v>0.99</v>
      </c>
      <c r="W24" s="47">
        <v>11.1</v>
      </c>
      <c r="X24" s="47">
        <v>13.1</v>
      </c>
      <c r="Y24" s="9">
        <f t="shared" si="2"/>
        <v>2</v>
      </c>
      <c r="Z24" s="106"/>
      <c r="AA24" s="13" t="s">
        <v>328</v>
      </c>
    </row>
    <row r="25" spans="1:27" s="4" customFormat="1" ht="28.8">
      <c r="A25" s="11" t="s">
        <v>11</v>
      </c>
      <c r="B25" s="9" t="s">
        <v>244</v>
      </c>
      <c r="C25" s="9" t="s">
        <v>206</v>
      </c>
      <c r="D25" s="9">
        <v>1</v>
      </c>
      <c r="E25" s="29">
        <v>-81</v>
      </c>
      <c r="F25" s="29">
        <v>-82</v>
      </c>
      <c r="G25" s="56"/>
      <c r="H25" s="10">
        <v>216625</v>
      </c>
      <c r="I25" s="11" t="s">
        <v>209</v>
      </c>
      <c r="J25" s="33" t="s">
        <v>210</v>
      </c>
      <c r="K25" s="11" t="s">
        <v>12</v>
      </c>
      <c r="L25" s="11" t="s">
        <v>13</v>
      </c>
      <c r="M25" s="70" t="s">
        <v>14</v>
      </c>
      <c r="N25" s="70" t="s">
        <v>15</v>
      </c>
      <c r="O25" s="11">
        <v>-76.489570000000001</v>
      </c>
      <c r="P25" s="11">
        <v>38.247109999999999</v>
      </c>
      <c r="Q25" s="98" t="str">
        <f t="shared" si="0"/>
        <v>PASS</v>
      </c>
      <c r="R25" s="29"/>
      <c r="S25" s="98" t="str">
        <f t="shared" si="1"/>
        <v>PASS</v>
      </c>
      <c r="T25" s="29"/>
      <c r="U25" s="42">
        <v>0.84</v>
      </c>
      <c r="V25" s="73">
        <v>0.96</v>
      </c>
      <c r="W25" s="47">
        <v>25.6</v>
      </c>
      <c r="X25" s="47">
        <v>11.8</v>
      </c>
      <c r="Y25" s="9">
        <f t="shared" si="2"/>
        <v>13.8</v>
      </c>
      <c r="Z25" s="106"/>
      <c r="AA25" s="13"/>
    </row>
    <row r="26" spans="1:27" s="4" customFormat="1" ht="28.8">
      <c r="A26" s="13" t="s">
        <v>37</v>
      </c>
      <c r="B26" s="9" t="s">
        <v>244</v>
      </c>
      <c r="C26" s="9" t="s">
        <v>206</v>
      </c>
      <c r="D26" s="9">
        <v>1</v>
      </c>
      <c r="E26" s="29">
        <v>-76</v>
      </c>
      <c r="F26" s="29">
        <v>-76</v>
      </c>
      <c r="G26" s="56"/>
      <c r="H26" s="10">
        <v>46450</v>
      </c>
      <c r="I26" s="32" t="s">
        <v>209</v>
      </c>
      <c r="J26" s="33" t="s">
        <v>232</v>
      </c>
      <c r="K26" s="11" t="s">
        <v>38</v>
      </c>
      <c r="L26" s="11" t="s">
        <v>33</v>
      </c>
      <c r="M26" s="70" t="s">
        <v>39</v>
      </c>
      <c r="N26" s="70" t="s">
        <v>40</v>
      </c>
      <c r="O26" s="11">
        <v>-76.4816</v>
      </c>
      <c r="P26" s="11">
        <v>38.29468</v>
      </c>
      <c r="Q26" s="98" t="str">
        <f t="shared" si="0"/>
        <v>PASS</v>
      </c>
      <c r="R26" s="29"/>
      <c r="S26" s="98" t="str">
        <f t="shared" si="1"/>
        <v>PASS</v>
      </c>
      <c r="T26" s="29"/>
      <c r="U26" s="42">
        <v>1</v>
      </c>
      <c r="V26" s="73">
        <v>1</v>
      </c>
      <c r="W26" s="47">
        <v>23.1</v>
      </c>
      <c r="X26" s="47">
        <v>8</v>
      </c>
      <c r="Y26" s="9">
        <f t="shared" si="2"/>
        <v>15.100000000000001</v>
      </c>
      <c r="Z26" s="106"/>
      <c r="AA26" s="13"/>
    </row>
    <row r="27" spans="1:27" s="4" customFormat="1">
      <c r="A27" s="13"/>
      <c r="B27" s="9" t="s">
        <v>244</v>
      </c>
      <c r="C27" s="9" t="s">
        <v>206</v>
      </c>
      <c r="D27" s="9">
        <v>2</v>
      </c>
      <c r="E27" s="29"/>
      <c r="F27" s="29"/>
      <c r="G27" s="9"/>
      <c r="H27" s="10">
        <v>57925</v>
      </c>
      <c r="I27" s="11"/>
      <c r="J27" s="33"/>
      <c r="K27" s="11"/>
      <c r="L27" s="11"/>
      <c r="M27" s="62"/>
      <c r="N27" s="62"/>
      <c r="O27" s="11"/>
      <c r="P27" s="11"/>
      <c r="Q27" s="52"/>
      <c r="R27" s="29"/>
      <c r="S27" s="52"/>
      <c r="T27" s="29"/>
      <c r="U27" s="9"/>
      <c r="V27" s="56"/>
      <c r="W27" s="47"/>
      <c r="X27" s="47"/>
      <c r="Y27" s="9"/>
      <c r="Z27" s="9"/>
      <c r="AA27" s="13"/>
    </row>
    <row r="28" spans="1:27" s="4" customFormat="1" ht="28.8">
      <c r="A28" s="11" t="s">
        <v>41</v>
      </c>
      <c r="B28" s="9" t="s">
        <v>244</v>
      </c>
      <c r="C28" s="9" t="s">
        <v>206</v>
      </c>
      <c r="D28" s="9">
        <v>1</v>
      </c>
      <c r="E28" s="29">
        <v>-72</v>
      </c>
      <c r="F28" s="29">
        <v>-72</v>
      </c>
      <c r="G28" s="56"/>
      <c r="H28" s="10">
        <v>54239</v>
      </c>
      <c r="I28" s="11" t="s">
        <v>215</v>
      </c>
      <c r="J28" s="33" t="s">
        <v>212</v>
      </c>
      <c r="K28" s="11" t="s">
        <v>42</v>
      </c>
      <c r="L28" s="11" t="s">
        <v>43</v>
      </c>
      <c r="M28" s="70" t="s">
        <v>399</v>
      </c>
      <c r="N28" s="70" t="s">
        <v>400</v>
      </c>
      <c r="O28" s="11">
        <v>-76.495009999999994</v>
      </c>
      <c r="P28" s="11">
        <v>38.280419999999999</v>
      </c>
      <c r="Q28" s="98" t="str">
        <f t="shared" ref="Q28:Q62" si="3">IF((E28-X28)&gt;-97, "PASS", "FAIL")</f>
        <v>PASS</v>
      </c>
      <c r="R28" s="29"/>
      <c r="S28" s="98" t="str">
        <f t="shared" ref="S28:S62" si="4">IF((F28-X28)&gt;-97, "PASS", "FAIL")</f>
        <v>PASS</v>
      </c>
      <c r="T28" s="29"/>
      <c r="U28" s="42">
        <v>1</v>
      </c>
      <c r="V28" s="73">
        <v>1</v>
      </c>
      <c r="W28" s="47">
        <v>20.9</v>
      </c>
      <c r="X28" s="47">
        <v>15.6</v>
      </c>
      <c r="Y28" s="9">
        <f t="shared" si="2"/>
        <v>5.2999999999999989</v>
      </c>
      <c r="Z28" s="106"/>
      <c r="AA28" s="13" t="s">
        <v>329</v>
      </c>
    </row>
    <row r="29" spans="1:27" s="4" customFormat="1" ht="28.8">
      <c r="A29" s="11" t="s">
        <v>129</v>
      </c>
      <c r="B29" s="9" t="s">
        <v>244</v>
      </c>
      <c r="C29" s="9" t="s">
        <v>206</v>
      </c>
      <c r="D29" s="9">
        <v>1</v>
      </c>
      <c r="E29" s="29">
        <v>-91</v>
      </c>
      <c r="F29" s="29">
        <v>-86</v>
      </c>
      <c r="G29" s="56"/>
      <c r="H29" s="9"/>
      <c r="I29" s="11" t="s">
        <v>215</v>
      </c>
      <c r="J29" s="12" t="s">
        <v>214</v>
      </c>
      <c r="K29" s="11" t="s">
        <v>130</v>
      </c>
      <c r="L29" s="11" t="s">
        <v>33</v>
      </c>
      <c r="M29" s="70" t="s">
        <v>131</v>
      </c>
      <c r="N29" s="70" t="s">
        <v>132</v>
      </c>
      <c r="O29" s="11">
        <v>-76.545199999999994</v>
      </c>
      <c r="P29" s="11">
        <v>38.31371</v>
      </c>
      <c r="Q29" s="99" t="str">
        <f t="shared" si="3"/>
        <v>FAIL</v>
      </c>
      <c r="R29" s="29"/>
      <c r="S29" s="99" t="str">
        <f t="shared" si="4"/>
        <v>FAIL</v>
      </c>
      <c r="T29" s="29"/>
      <c r="U29" s="42">
        <v>1</v>
      </c>
      <c r="V29" s="101">
        <v>0.56999999999999995</v>
      </c>
      <c r="W29" s="47">
        <v>23.4</v>
      </c>
      <c r="X29" s="47">
        <v>15.2</v>
      </c>
      <c r="Y29" s="9">
        <f t="shared" si="2"/>
        <v>8.1999999999999993</v>
      </c>
      <c r="Z29" s="106"/>
      <c r="AA29" s="13" t="s">
        <v>280</v>
      </c>
    </row>
    <row r="30" spans="1:27" s="4" customFormat="1" ht="28.8">
      <c r="A30" s="11" t="s">
        <v>44</v>
      </c>
      <c r="B30" s="9" t="s">
        <v>244</v>
      </c>
      <c r="C30" s="9" t="s">
        <v>206</v>
      </c>
      <c r="D30" s="9">
        <v>1</v>
      </c>
      <c r="E30" s="29">
        <v>-82</v>
      </c>
      <c r="F30" s="29">
        <v>-76</v>
      </c>
      <c r="G30" s="56"/>
      <c r="H30" s="10">
        <v>57565</v>
      </c>
      <c r="I30" s="11" t="s">
        <v>213</v>
      </c>
      <c r="J30" s="12" t="s">
        <v>216</v>
      </c>
      <c r="K30" s="11" t="s">
        <v>45</v>
      </c>
      <c r="L30" s="11" t="s">
        <v>46</v>
      </c>
      <c r="M30" s="70" t="s">
        <v>47</v>
      </c>
      <c r="N30" s="70" t="s">
        <v>48</v>
      </c>
      <c r="O30" s="11">
        <v>-76.53998</v>
      </c>
      <c r="P30" s="11">
        <v>38.340589999999999</v>
      </c>
      <c r="Q30" s="98" t="str">
        <f t="shared" si="3"/>
        <v>PASS</v>
      </c>
      <c r="R30" s="29"/>
      <c r="S30" s="98" t="str">
        <f t="shared" si="4"/>
        <v>PASS</v>
      </c>
      <c r="T30" s="29"/>
      <c r="U30" s="42">
        <v>1</v>
      </c>
      <c r="V30" s="101">
        <v>0.55000000000000004</v>
      </c>
      <c r="W30" s="47">
        <v>20</v>
      </c>
      <c r="X30" s="47">
        <v>13.3</v>
      </c>
      <c r="Y30" s="9">
        <f t="shared" si="2"/>
        <v>6.6999999999999993</v>
      </c>
      <c r="Z30" s="106"/>
      <c r="AA30" s="13" t="s">
        <v>279</v>
      </c>
    </row>
    <row r="31" spans="1:27" s="4" customFormat="1" ht="28.8">
      <c r="A31" s="11" t="s">
        <v>224</v>
      </c>
      <c r="B31" s="9" t="s">
        <v>244</v>
      </c>
      <c r="C31" s="9" t="s">
        <v>206</v>
      </c>
      <c r="D31" s="9">
        <v>1</v>
      </c>
      <c r="E31" s="29">
        <v>-72</v>
      </c>
      <c r="F31" s="29">
        <v>-72</v>
      </c>
      <c r="G31" s="56"/>
      <c r="H31" s="9"/>
      <c r="I31" s="13" t="s">
        <v>220</v>
      </c>
      <c r="J31" s="27" t="s">
        <v>270</v>
      </c>
      <c r="K31" s="12" t="s">
        <v>229</v>
      </c>
      <c r="L31" s="11" t="s">
        <v>234</v>
      </c>
      <c r="M31" s="70" t="s">
        <v>385</v>
      </c>
      <c r="N31" s="70" t="s">
        <v>386</v>
      </c>
      <c r="O31" s="11"/>
      <c r="P31" s="11"/>
      <c r="Q31" s="98" t="str">
        <f t="shared" si="3"/>
        <v>PASS</v>
      </c>
      <c r="R31" s="29"/>
      <c r="S31" s="98" t="str">
        <f t="shared" si="4"/>
        <v>PASS</v>
      </c>
      <c r="T31" s="29"/>
      <c r="U31" s="42">
        <v>1</v>
      </c>
      <c r="V31" s="101">
        <v>0.93</v>
      </c>
      <c r="W31" s="47">
        <v>13.5</v>
      </c>
      <c r="X31" s="47">
        <v>15.7</v>
      </c>
      <c r="Y31" s="9">
        <f t="shared" si="2"/>
        <v>2.1999999999999993</v>
      </c>
      <c r="Z31" s="106"/>
      <c r="AA31" s="13" t="s">
        <v>271</v>
      </c>
    </row>
    <row r="32" spans="1:27" s="26" customFormat="1" ht="28.8">
      <c r="A32" s="13" t="s">
        <v>49</v>
      </c>
      <c r="B32" s="29" t="s">
        <v>244</v>
      </c>
      <c r="C32" s="29" t="s">
        <v>206</v>
      </c>
      <c r="D32" s="29">
        <v>1</v>
      </c>
      <c r="E32" s="29">
        <v>-69</v>
      </c>
      <c r="F32" s="29">
        <v>-70</v>
      </c>
      <c r="G32" s="56"/>
      <c r="H32" s="30">
        <v>67847</v>
      </c>
      <c r="I32" s="13" t="s">
        <v>215</v>
      </c>
      <c r="J32" s="27" t="s">
        <v>212</v>
      </c>
      <c r="K32" s="13" t="s">
        <v>50</v>
      </c>
      <c r="L32" s="13" t="s">
        <v>18</v>
      </c>
      <c r="M32" s="13" t="s">
        <v>414</v>
      </c>
      <c r="N32" s="77" t="s">
        <v>415</v>
      </c>
      <c r="O32" s="13">
        <v>-76.638120000000001</v>
      </c>
      <c r="P32" s="13">
        <v>38.296889999999998</v>
      </c>
      <c r="Q32" s="98" t="str">
        <f t="shared" si="3"/>
        <v>PASS</v>
      </c>
      <c r="R32" s="29"/>
      <c r="S32" s="98" t="str">
        <f t="shared" si="4"/>
        <v>PASS</v>
      </c>
      <c r="T32" s="29"/>
      <c r="U32" s="29" t="s">
        <v>377</v>
      </c>
      <c r="V32" s="74">
        <v>0.997</v>
      </c>
      <c r="W32" s="52" t="s">
        <v>378</v>
      </c>
      <c r="X32" s="52">
        <v>7.8</v>
      </c>
      <c r="Y32" s="9"/>
      <c r="Z32" s="9"/>
      <c r="AA32" s="13"/>
    </row>
    <row r="33" spans="1:27" s="26" customFormat="1" ht="28.8">
      <c r="A33" s="13" t="s">
        <v>16</v>
      </c>
      <c r="B33" s="29" t="s">
        <v>244</v>
      </c>
      <c r="C33" s="29" t="s">
        <v>206</v>
      </c>
      <c r="D33" s="29">
        <v>1</v>
      </c>
      <c r="E33" s="29">
        <v>-73</v>
      </c>
      <c r="F33" s="29">
        <v>-65</v>
      </c>
      <c r="G33" s="56"/>
      <c r="H33" s="30">
        <v>223727</v>
      </c>
      <c r="I33" s="13" t="s">
        <v>209</v>
      </c>
      <c r="J33" s="27" t="s">
        <v>210</v>
      </c>
      <c r="K33" s="13" t="s">
        <v>17</v>
      </c>
      <c r="L33" s="13" t="s">
        <v>18</v>
      </c>
      <c r="M33" s="78" t="s">
        <v>395</v>
      </c>
      <c r="N33" s="79" t="s">
        <v>418</v>
      </c>
      <c r="O33" s="13">
        <v>-76.609319999999997</v>
      </c>
      <c r="P33" s="13">
        <v>38.271430000000002</v>
      </c>
      <c r="Q33" s="98" t="str">
        <f t="shared" si="3"/>
        <v>PASS</v>
      </c>
      <c r="R33" s="29"/>
      <c r="S33" s="98" t="str">
        <f t="shared" si="4"/>
        <v>PASS</v>
      </c>
      <c r="T33" s="29"/>
      <c r="U33" s="29" t="s">
        <v>355</v>
      </c>
      <c r="V33" s="100">
        <v>0.86899999999999999</v>
      </c>
      <c r="W33" s="52" t="s">
        <v>354</v>
      </c>
      <c r="X33" s="52">
        <v>20.3</v>
      </c>
      <c r="Y33" s="9"/>
      <c r="Z33" s="9"/>
      <c r="AA33" s="13" t="s">
        <v>287</v>
      </c>
    </row>
    <row r="34" spans="1:27" s="26" customFormat="1" ht="28.8">
      <c r="A34" s="13" t="s">
        <v>90</v>
      </c>
      <c r="B34" s="29" t="s">
        <v>244</v>
      </c>
      <c r="C34" s="29" t="s">
        <v>206</v>
      </c>
      <c r="D34" s="29">
        <v>1</v>
      </c>
      <c r="E34" s="29">
        <v>-75</v>
      </c>
      <c r="F34" s="29">
        <v>-60</v>
      </c>
      <c r="G34" s="56"/>
      <c r="H34" s="30">
        <v>106677</v>
      </c>
      <c r="I34" s="13" t="s">
        <v>209</v>
      </c>
      <c r="J34" s="27" t="s">
        <v>212</v>
      </c>
      <c r="K34" s="13" t="s">
        <v>91</v>
      </c>
      <c r="L34" s="13" t="s">
        <v>18</v>
      </c>
      <c r="M34" s="13" t="s">
        <v>416</v>
      </c>
      <c r="N34" s="77" t="s">
        <v>417</v>
      </c>
      <c r="O34" s="13">
        <v>-76.609579999999994</v>
      </c>
      <c r="P34" s="13">
        <v>38.271889999999999</v>
      </c>
      <c r="Q34" s="98" t="str">
        <f t="shared" si="3"/>
        <v>PASS</v>
      </c>
      <c r="R34" s="29"/>
      <c r="S34" s="98" t="str">
        <f t="shared" si="4"/>
        <v>PASS</v>
      </c>
      <c r="T34" s="29"/>
      <c r="U34" s="29" t="s">
        <v>356</v>
      </c>
      <c r="V34" s="100">
        <v>0.91600000000000004</v>
      </c>
      <c r="W34" s="52" t="s">
        <v>357</v>
      </c>
      <c r="X34" s="52">
        <v>16.7</v>
      </c>
      <c r="Y34" s="9"/>
      <c r="Z34" s="9"/>
      <c r="AA34" s="13"/>
    </row>
    <row r="35" spans="1:27" s="4" customFormat="1" ht="28.8">
      <c r="A35" s="11" t="s">
        <v>342</v>
      </c>
      <c r="B35" s="9" t="s">
        <v>244</v>
      </c>
      <c r="C35" s="9" t="s">
        <v>206</v>
      </c>
      <c r="D35" s="9">
        <v>1</v>
      </c>
      <c r="E35" s="29">
        <v>-61</v>
      </c>
      <c r="F35" s="29">
        <v>-61</v>
      </c>
      <c r="G35" s="56"/>
      <c r="H35" s="10">
        <v>57820</v>
      </c>
      <c r="I35" s="11" t="s">
        <v>215</v>
      </c>
      <c r="J35" s="12" t="s">
        <v>212</v>
      </c>
      <c r="K35" s="11" t="s">
        <v>52</v>
      </c>
      <c r="L35" s="11" t="s">
        <v>53</v>
      </c>
      <c r="M35" s="70" t="s">
        <v>54</v>
      </c>
      <c r="N35" s="70" t="s">
        <v>55</v>
      </c>
      <c r="O35" s="11">
        <v>-76.768339999999995</v>
      </c>
      <c r="P35" s="11">
        <v>38.473260000000003</v>
      </c>
      <c r="Q35" s="98" t="str">
        <f t="shared" si="3"/>
        <v>PASS</v>
      </c>
      <c r="R35" s="29"/>
      <c r="S35" s="98" t="str">
        <f t="shared" si="4"/>
        <v>PASS</v>
      </c>
      <c r="T35" s="29"/>
      <c r="U35" s="60">
        <v>0.998</v>
      </c>
      <c r="V35" s="100">
        <v>0.46500000000000002</v>
      </c>
      <c r="W35" s="47">
        <v>23.6</v>
      </c>
      <c r="X35" s="47">
        <v>17.8</v>
      </c>
      <c r="Y35" s="9">
        <f t="shared" si="2"/>
        <v>5.8000000000000007</v>
      </c>
      <c r="Z35" s="106"/>
      <c r="AA35" s="13"/>
    </row>
    <row r="36" spans="1:27" s="4" customFormat="1" ht="28.8">
      <c r="A36" s="13" t="s">
        <v>56</v>
      </c>
      <c r="B36" s="9" t="s">
        <v>244</v>
      </c>
      <c r="C36" s="9" t="s">
        <v>206</v>
      </c>
      <c r="D36" s="9">
        <v>1</v>
      </c>
      <c r="E36" s="29">
        <v>-85</v>
      </c>
      <c r="F36" s="29">
        <v>-85</v>
      </c>
      <c r="G36" s="56"/>
      <c r="H36" s="10">
        <v>56000</v>
      </c>
      <c r="I36" s="11" t="s">
        <v>220</v>
      </c>
      <c r="J36" s="12" t="s">
        <v>212</v>
      </c>
      <c r="K36" s="11" t="s">
        <v>57</v>
      </c>
      <c r="L36" s="11" t="s">
        <v>13</v>
      </c>
      <c r="M36" s="70" t="s">
        <v>58</v>
      </c>
      <c r="N36" s="70" t="s">
        <v>59</v>
      </c>
      <c r="O36" s="11">
        <v>-76.457689999999999</v>
      </c>
      <c r="P36" s="11">
        <v>38.260829999999999</v>
      </c>
      <c r="Q36" s="99" t="str">
        <f>IF((E36-X36)&gt;-97, "PASS", "FAIL")</f>
        <v>FAIL</v>
      </c>
      <c r="R36" s="29"/>
      <c r="S36" s="99" t="str">
        <f t="shared" si="4"/>
        <v>FAIL</v>
      </c>
      <c r="T36" s="29"/>
      <c r="U36" s="42">
        <v>0.96</v>
      </c>
      <c r="V36" s="73">
        <v>0.96</v>
      </c>
      <c r="W36" s="47">
        <v>16</v>
      </c>
      <c r="X36" s="47">
        <v>13.1</v>
      </c>
      <c r="Y36" s="9">
        <f t="shared" si="2"/>
        <v>2.9000000000000004</v>
      </c>
      <c r="Z36" s="106"/>
      <c r="AA36" s="13"/>
    </row>
    <row r="37" spans="1:27" s="4" customFormat="1" hidden="1">
      <c r="A37" s="15" t="s">
        <v>239</v>
      </c>
      <c r="B37" s="16" t="s">
        <v>244</v>
      </c>
      <c r="C37" s="16"/>
      <c r="D37" s="16"/>
      <c r="E37" s="29"/>
      <c r="F37" s="29"/>
      <c r="G37" s="57" t="s">
        <v>339</v>
      </c>
      <c r="H37" s="18">
        <v>23527</v>
      </c>
      <c r="I37" s="15"/>
      <c r="J37" s="19"/>
      <c r="K37" s="15"/>
      <c r="L37" s="15"/>
      <c r="M37" s="15"/>
      <c r="N37" s="15"/>
      <c r="O37" s="15"/>
      <c r="P37" s="15"/>
      <c r="Q37" s="52" t="str">
        <f t="shared" si="3"/>
        <v>PASS</v>
      </c>
      <c r="R37" s="29"/>
      <c r="S37" s="52" t="str">
        <f t="shared" si="4"/>
        <v>PASS</v>
      </c>
      <c r="T37" s="29"/>
      <c r="U37" s="16"/>
      <c r="V37" s="16"/>
      <c r="W37" s="48"/>
      <c r="X37" s="48"/>
      <c r="Y37" s="9">
        <f t="shared" si="2"/>
        <v>0</v>
      </c>
      <c r="Z37" s="106"/>
      <c r="AA37" s="15" t="s">
        <v>262</v>
      </c>
    </row>
    <row r="38" spans="1:27" s="4" customFormat="1" ht="28.8">
      <c r="A38" s="11" t="s">
        <v>92</v>
      </c>
      <c r="B38" s="9" t="s">
        <v>244</v>
      </c>
      <c r="C38" s="9" t="s">
        <v>206</v>
      </c>
      <c r="D38" s="9">
        <v>1</v>
      </c>
      <c r="E38" s="29">
        <v>-74</v>
      </c>
      <c r="F38" s="29">
        <v>-74</v>
      </c>
      <c r="G38" s="56"/>
      <c r="H38" s="10">
        <v>131354</v>
      </c>
      <c r="I38" s="11" t="s">
        <v>209</v>
      </c>
      <c r="J38" s="12" t="s">
        <v>216</v>
      </c>
      <c r="K38" s="11" t="s">
        <v>93</v>
      </c>
      <c r="L38" s="11" t="s">
        <v>94</v>
      </c>
      <c r="M38" s="70" t="s">
        <v>95</v>
      </c>
      <c r="N38" s="70" t="s">
        <v>96</v>
      </c>
      <c r="O38" s="11">
        <v>-76.713009999999997</v>
      </c>
      <c r="P38" s="11">
        <v>38.379069999999999</v>
      </c>
      <c r="Q38" s="98" t="str">
        <f t="shared" si="3"/>
        <v>PASS</v>
      </c>
      <c r="R38" s="29"/>
      <c r="S38" s="98" t="str">
        <f t="shared" si="4"/>
        <v>PASS</v>
      </c>
      <c r="T38" s="29"/>
      <c r="U38" s="60">
        <v>0.996</v>
      </c>
      <c r="V38" s="100">
        <v>0.621</v>
      </c>
      <c r="W38" s="47">
        <v>30.5</v>
      </c>
      <c r="X38" s="47">
        <v>19.5</v>
      </c>
      <c r="Y38" s="9">
        <f t="shared" si="2"/>
        <v>11</v>
      </c>
      <c r="Z38" s="106"/>
      <c r="AA38" s="13"/>
    </row>
    <row r="39" spans="1:27" s="4" customFormat="1" ht="28.8">
      <c r="A39" s="11" t="s">
        <v>60</v>
      </c>
      <c r="B39" s="9" t="s">
        <v>244</v>
      </c>
      <c r="C39" s="9" t="s">
        <v>206</v>
      </c>
      <c r="D39" s="9">
        <v>1</v>
      </c>
      <c r="E39" s="29">
        <v>-72</v>
      </c>
      <c r="F39" s="29">
        <v>-70</v>
      </c>
      <c r="G39" s="56"/>
      <c r="H39" s="10">
        <v>40095</v>
      </c>
      <c r="I39" s="11" t="s">
        <v>215</v>
      </c>
      <c r="J39" s="12" t="s">
        <v>212</v>
      </c>
      <c r="K39" s="11" t="s">
        <v>61</v>
      </c>
      <c r="L39" s="11" t="s">
        <v>53</v>
      </c>
      <c r="M39" s="70" t="s">
        <v>62</v>
      </c>
      <c r="N39" s="70" t="s">
        <v>63</v>
      </c>
      <c r="O39" s="11">
        <v>-76.752470000000002</v>
      </c>
      <c r="P39" s="11">
        <v>38.452750000000002</v>
      </c>
      <c r="Q39" s="98" t="str">
        <f t="shared" si="3"/>
        <v>PASS</v>
      </c>
      <c r="R39" s="29"/>
      <c r="S39" s="98" t="str">
        <f t="shared" si="4"/>
        <v>PASS</v>
      </c>
      <c r="T39" s="29"/>
      <c r="U39" s="42">
        <v>1</v>
      </c>
      <c r="V39" s="74">
        <v>0.94499999999999995</v>
      </c>
      <c r="W39" s="47">
        <v>15.3</v>
      </c>
      <c r="X39" s="47">
        <v>7.6</v>
      </c>
      <c r="Y39" s="9">
        <f t="shared" si="2"/>
        <v>7.7000000000000011</v>
      </c>
      <c r="Z39" s="106"/>
      <c r="AA39" s="13" t="s">
        <v>254</v>
      </c>
    </row>
    <row r="40" spans="1:27" s="4" customFormat="1" ht="28.8">
      <c r="A40" s="11" t="s">
        <v>64</v>
      </c>
      <c r="B40" s="9" t="s">
        <v>244</v>
      </c>
      <c r="C40" s="9" t="s">
        <v>206</v>
      </c>
      <c r="D40" s="9">
        <v>1</v>
      </c>
      <c r="E40" s="29">
        <v>-60</v>
      </c>
      <c r="F40" s="29">
        <v>-60</v>
      </c>
      <c r="G40" s="56"/>
      <c r="H40" s="10">
        <v>48072</v>
      </c>
      <c r="I40" s="11" t="s">
        <v>213</v>
      </c>
      <c r="J40" s="12" t="s">
        <v>212</v>
      </c>
      <c r="K40" s="11" t="s">
        <v>65</v>
      </c>
      <c r="L40" s="11" t="s">
        <v>53</v>
      </c>
      <c r="M40" s="70" t="s">
        <v>66</v>
      </c>
      <c r="N40" s="70" t="s">
        <v>67</v>
      </c>
      <c r="O40" s="11">
        <v>-76.648629999999997</v>
      </c>
      <c r="P40" s="11">
        <v>38.393590000000003</v>
      </c>
      <c r="Q40" s="98" t="str">
        <f t="shared" si="3"/>
        <v>PASS</v>
      </c>
      <c r="R40" s="29"/>
      <c r="S40" s="98" t="str">
        <f t="shared" si="4"/>
        <v>PASS</v>
      </c>
      <c r="T40" s="29"/>
      <c r="U40" s="42">
        <v>1</v>
      </c>
      <c r="V40" s="100">
        <v>0.88100000000000001</v>
      </c>
      <c r="W40" s="47">
        <v>16.600000000000001</v>
      </c>
      <c r="X40" s="47">
        <v>13.2</v>
      </c>
      <c r="Y40" s="9">
        <f t="shared" si="2"/>
        <v>3.4000000000000021</v>
      </c>
      <c r="Z40" s="106"/>
      <c r="AA40" s="13" t="s">
        <v>255</v>
      </c>
    </row>
    <row r="41" spans="1:27" s="4" customFormat="1" ht="28.8">
      <c r="A41" s="11" t="s">
        <v>68</v>
      </c>
      <c r="B41" s="9" t="s">
        <v>244</v>
      </c>
      <c r="C41" s="9" t="s">
        <v>206</v>
      </c>
      <c r="D41" s="9">
        <v>1</v>
      </c>
      <c r="E41" s="29">
        <v>-76</v>
      </c>
      <c r="F41" s="29">
        <v>-76</v>
      </c>
      <c r="G41" s="56"/>
      <c r="H41" s="10">
        <v>58419</v>
      </c>
      <c r="I41" s="11" t="s">
        <v>213</v>
      </c>
      <c r="J41" s="12" t="s">
        <v>212</v>
      </c>
      <c r="K41" s="11" t="s">
        <v>69</v>
      </c>
      <c r="L41" s="11" t="s">
        <v>70</v>
      </c>
      <c r="M41" s="70" t="s">
        <v>71</v>
      </c>
      <c r="N41" s="70" t="s">
        <v>72</v>
      </c>
      <c r="O41" s="11">
        <v>-76.449830000000006</v>
      </c>
      <c r="P41" s="11">
        <v>38.22607</v>
      </c>
      <c r="Q41" s="98" t="str">
        <f t="shared" si="3"/>
        <v>PASS</v>
      </c>
      <c r="R41" s="29"/>
      <c r="S41" s="98" t="str">
        <f t="shared" si="4"/>
        <v>PASS</v>
      </c>
      <c r="T41" s="29"/>
      <c r="U41" s="61">
        <v>0.995</v>
      </c>
      <c r="V41" s="102">
        <v>0.92500000000000004</v>
      </c>
      <c r="W41" s="47">
        <v>12.6</v>
      </c>
      <c r="X41" s="47">
        <v>11.5</v>
      </c>
      <c r="Y41" s="9">
        <f t="shared" si="2"/>
        <v>1.0999999999999996</v>
      </c>
      <c r="Z41" s="106"/>
      <c r="AA41" s="13"/>
    </row>
    <row r="42" spans="1:27" s="4" customFormat="1" ht="28.8">
      <c r="A42" s="11" t="s">
        <v>105</v>
      </c>
      <c r="B42" s="29" t="s">
        <v>265</v>
      </c>
      <c r="C42" s="29" t="s">
        <v>206</v>
      </c>
      <c r="D42" s="29">
        <v>1</v>
      </c>
      <c r="E42" s="29">
        <v>-89</v>
      </c>
      <c r="F42" s="29">
        <v>-80</v>
      </c>
      <c r="G42" s="56"/>
      <c r="H42" s="29"/>
      <c r="I42" s="13" t="s">
        <v>209</v>
      </c>
      <c r="J42" s="27" t="s">
        <v>210</v>
      </c>
      <c r="K42" s="11" t="s">
        <v>106</v>
      </c>
      <c r="L42" s="11" t="s">
        <v>46</v>
      </c>
      <c r="M42" s="70" t="s">
        <v>107</v>
      </c>
      <c r="N42" s="70" t="s">
        <v>108</v>
      </c>
      <c r="O42" s="11">
        <v>-76.55265</v>
      </c>
      <c r="P42" s="11">
        <v>38.328060000000001</v>
      </c>
      <c r="Q42" s="99" t="str">
        <f t="shared" si="3"/>
        <v>FAIL</v>
      </c>
      <c r="R42" s="29"/>
      <c r="S42" s="99" t="str">
        <f t="shared" si="4"/>
        <v>FAIL</v>
      </c>
      <c r="T42" s="29"/>
      <c r="U42" s="42">
        <v>0.99</v>
      </c>
      <c r="V42" s="101">
        <v>0.52</v>
      </c>
      <c r="W42" s="47">
        <v>29.7</v>
      </c>
      <c r="X42" s="47">
        <v>24.4</v>
      </c>
      <c r="Y42" s="9">
        <f t="shared" si="2"/>
        <v>5.3000000000000007</v>
      </c>
      <c r="Z42" s="106"/>
      <c r="AA42" s="13"/>
    </row>
    <row r="43" spans="1:27" s="4" customFormat="1" ht="28.8">
      <c r="A43" s="11" t="s">
        <v>73</v>
      </c>
      <c r="B43" s="29" t="s">
        <v>244</v>
      </c>
      <c r="C43" s="29" t="s">
        <v>206</v>
      </c>
      <c r="D43" s="29">
        <v>1</v>
      </c>
      <c r="E43" s="29">
        <v>-86</v>
      </c>
      <c r="F43" s="29">
        <v>-86</v>
      </c>
      <c r="G43" s="56"/>
      <c r="H43" s="30">
        <v>57794</v>
      </c>
      <c r="I43" s="13" t="s">
        <v>215</v>
      </c>
      <c r="J43" s="27" t="s">
        <v>212</v>
      </c>
      <c r="K43" s="11" t="s">
        <v>74</v>
      </c>
      <c r="L43" s="11" t="s">
        <v>75</v>
      </c>
      <c r="M43" s="70" t="s">
        <v>76</v>
      </c>
      <c r="N43" s="70" t="s">
        <v>77</v>
      </c>
      <c r="O43" s="11">
        <v>-76.535430000000005</v>
      </c>
      <c r="P43" s="11">
        <v>38.16431</v>
      </c>
      <c r="Q43" s="99" t="str">
        <f t="shared" si="3"/>
        <v>FAIL</v>
      </c>
      <c r="R43" s="29"/>
      <c r="S43" s="99" t="str">
        <f t="shared" si="4"/>
        <v>FAIL</v>
      </c>
      <c r="T43" s="29"/>
      <c r="U43" s="42">
        <v>0.89</v>
      </c>
      <c r="V43" s="101">
        <v>0.73</v>
      </c>
      <c r="W43" s="47">
        <v>14.2</v>
      </c>
      <c r="X43" s="47">
        <v>14.1</v>
      </c>
      <c r="Y43" s="9">
        <f t="shared" si="2"/>
        <v>9.9999999999999645E-2</v>
      </c>
      <c r="Z43" s="106"/>
      <c r="AA43" s="13"/>
    </row>
    <row r="44" spans="1:27" s="4" customFormat="1" ht="28.8">
      <c r="A44" s="11" t="s">
        <v>191</v>
      </c>
      <c r="B44" s="29" t="s">
        <v>244</v>
      </c>
      <c r="C44" s="29" t="s">
        <v>206</v>
      </c>
      <c r="D44" s="29">
        <v>1</v>
      </c>
      <c r="E44" s="29">
        <v>-77</v>
      </c>
      <c r="F44" s="29">
        <v>-77</v>
      </c>
      <c r="G44" s="56"/>
      <c r="H44" s="30">
        <v>32537</v>
      </c>
      <c r="I44" s="13" t="s">
        <v>220</v>
      </c>
      <c r="J44" s="27" t="s">
        <v>212</v>
      </c>
      <c r="K44" s="11" t="s">
        <v>192</v>
      </c>
      <c r="L44" s="11" t="s">
        <v>193</v>
      </c>
      <c r="M44" s="70" t="s">
        <v>194</v>
      </c>
      <c r="N44" s="70" t="s">
        <v>195</v>
      </c>
      <c r="O44" s="11">
        <v>-76.367170000000002</v>
      </c>
      <c r="P44" s="11">
        <v>38.110080000000004</v>
      </c>
      <c r="Q44" s="98" t="str">
        <f t="shared" si="3"/>
        <v>PASS</v>
      </c>
      <c r="R44" s="29"/>
      <c r="S44" s="98" t="str">
        <f t="shared" si="4"/>
        <v>PASS</v>
      </c>
      <c r="T44" s="29"/>
      <c r="U44" s="42">
        <v>1</v>
      </c>
      <c r="V44" s="100">
        <v>0.17299999999999999</v>
      </c>
      <c r="W44" s="47">
        <v>9.9</v>
      </c>
      <c r="X44" s="47">
        <v>11.9</v>
      </c>
      <c r="Y44" s="9">
        <f t="shared" si="2"/>
        <v>2</v>
      </c>
      <c r="Z44" s="106"/>
      <c r="AA44" s="13" t="s">
        <v>255</v>
      </c>
    </row>
    <row r="45" spans="1:27" s="4" customFormat="1" ht="28.8">
      <c r="A45" s="13" t="s">
        <v>225</v>
      </c>
      <c r="B45" s="29" t="s">
        <v>358</v>
      </c>
      <c r="C45" s="29" t="s">
        <v>206</v>
      </c>
      <c r="D45" s="29">
        <v>1</v>
      </c>
      <c r="E45" s="29">
        <v>-73</v>
      </c>
      <c r="F45" s="29">
        <v>-73</v>
      </c>
      <c r="G45" s="56"/>
      <c r="H45" s="29"/>
      <c r="I45" s="13" t="s">
        <v>273</v>
      </c>
      <c r="J45" s="27" t="s">
        <v>274</v>
      </c>
      <c r="K45" s="11" t="s">
        <v>228</v>
      </c>
      <c r="L45" s="11" t="s">
        <v>18</v>
      </c>
      <c r="M45" s="70" t="s">
        <v>387</v>
      </c>
      <c r="N45" s="70" t="s">
        <v>388</v>
      </c>
      <c r="O45" s="11"/>
      <c r="P45" s="11"/>
      <c r="Q45" s="98" t="str">
        <f t="shared" si="3"/>
        <v>PASS</v>
      </c>
      <c r="R45" s="29"/>
      <c r="S45" s="98" t="str">
        <f t="shared" si="4"/>
        <v>PASS</v>
      </c>
      <c r="T45" s="29"/>
      <c r="U45" s="42">
        <v>1</v>
      </c>
      <c r="V45" s="74">
        <v>0.998</v>
      </c>
      <c r="W45" s="47">
        <v>18.8</v>
      </c>
      <c r="X45" s="47">
        <v>10.1</v>
      </c>
      <c r="Y45" s="9">
        <f t="shared" si="2"/>
        <v>8.7000000000000011</v>
      </c>
      <c r="Z45" s="106"/>
      <c r="AA45" s="13" t="s">
        <v>275</v>
      </c>
    </row>
    <row r="46" spans="1:27" s="4" customFormat="1">
      <c r="A46" s="13"/>
      <c r="B46" s="29" t="s">
        <v>359</v>
      </c>
      <c r="C46" s="29" t="s">
        <v>206</v>
      </c>
      <c r="D46" s="29">
        <v>1</v>
      </c>
      <c r="E46" s="29">
        <v>-73</v>
      </c>
      <c r="F46" s="29">
        <v>-73</v>
      </c>
      <c r="G46" s="29"/>
      <c r="H46" s="29"/>
      <c r="I46" s="13"/>
      <c r="J46" s="27"/>
      <c r="K46" s="11"/>
      <c r="L46" s="11"/>
      <c r="M46" s="62"/>
      <c r="N46" s="62"/>
      <c r="O46" s="11"/>
      <c r="P46" s="11"/>
      <c r="Q46" s="98" t="str">
        <f t="shared" si="3"/>
        <v>PASS</v>
      </c>
      <c r="R46" s="29"/>
      <c r="S46" s="98" t="str">
        <f t="shared" si="4"/>
        <v>PASS</v>
      </c>
      <c r="T46" s="29"/>
      <c r="U46" s="42">
        <v>1</v>
      </c>
      <c r="V46" s="75">
        <v>0.98699999999999999</v>
      </c>
      <c r="W46" s="47">
        <v>15.3</v>
      </c>
      <c r="X46" s="47">
        <v>14.6</v>
      </c>
      <c r="Y46" s="9">
        <f t="shared" si="2"/>
        <v>0.70000000000000107</v>
      </c>
      <c r="Z46" s="106"/>
      <c r="AA46" s="13"/>
    </row>
    <row r="47" spans="1:27" s="4" customFormat="1">
      <c r="A47" s="13"/>
      <c r="B47" s="29" t="s">
        <v>360</v>
      </c>
      <c r="C47" s="29" t="s">
        <v>206</v>
      </c>
      <c r="D47" s="29">
        <v>1</v>
      </c>
      <c r="E47" s="29">
        <v>-73</v>
      </c>
      <c r="F47" s="29">
        <v>-73</v>
      </c>
      <c r="G47" s="29"/>
      <c r="H47" s="29"/>
      <c r="I47" s="13"/>
      <c r="J47" s="27"/>
      <c r="K47" s="11"/>
      <c r="L47" s="11"/>
      <c r="M47" s="62"/>
      <c r="N47" s="62"/>
      <c r="O47" s="11"/>
      <c r="P47" s="11"/>
      <c r="Q47" s="98" t="str">
        <f t="shared" si="3"/>
        <v>PASS</v>
      </c>
      <c r="R47" s="29"/>
      <c r="S47" s="98" t="str">
        <f t="shared" si="4"/>
        <v>PASS</v>
      </c>
      <c r="T47" s="29"/>
      <c r="U47" s="61">
        <v>0.98399999999999999</v>
      </c>
      <c r="V47" s="75">
        <v>0.97399999999999998</v>
      </c>
      <c r="W47" s="47">
        <v>26.4</v>
      </c>
      <c r="X47" s="47">
        <v>18.600000000000001</v>
      </c>
      <c r="Y47" s="9">
        <f t="shared" si="2"/>
        <v>7.7999999999999972</v>
      </c>
      <c r="Z47" s="106"/>
      <c r="AA47" s="13"/>
    </row>
    <row r="48" spans="1:27" s="4" customFormat="1" ht="28.8">
      <c r="A48" s="11" t="s">
        <v>97</v>
      </c>
      <c r="B48" s="29" t="s">
        <v>244</v>
      </c>
      <c r="C48" s="29" t="s">
        <v>206</v>
      </c>
      <c r="D48" s="29">
        <v>1</v>
      </c>
      <c r="E48" s="29">
        <v>-78</v>
      </c>
      <c r="F48" s="29">
        <v>-77</v>
      </c>
      <c r="G48" s="56"/>
      <c r="H48" s="30">
        <v>104750</v>
      </c>
      <c r="I48" s="13" t="s">
        <v>215</v>
      </c>
      <c r="J48" s="27" t="s">
        <v>212</v>
      </c>
      <c r="K48" s="11" t="s">
        <v>98</v>
      </c>
      <c r="L48" s="11" t="s">
        <v>13</v>
      </c>
      <c r="M48" s="70" t="s">
        <v>99</v>
      </c>
      <c r="N48" s="70" t="s">
        <v>100</v>
      </c>
      <c r="O48" s="11">
        <v>-76.402990000000003</v>
      </c>
      <c r="P48" s="11">
        <v>38.212420000000002</v>
      </c>
      <c r="Q48" s="98" t="str">
        <f t="shared" si="3"/>
        <v>PASS</v>
      </c>
      <c r="R48" s="29"/>
      <c r="S48" s="98" t="str">
        <f t="shared" si="4"/>
        <v>PASS</v>
      </c>
      <c r="T48" s="29"/>
      <c r="U48" s="61">
        <v>0.995</v>
      </c>
      <c r="V48" s="102">
        <v>0.52200000000000002</v>
      </c>
      <c r="W48" s="47">
        <v>16.100000000000001</v>
      </c>
      <c r="X48" s="47">
        <v>18.5</v>
      </c>
      <c r="Y48" s="9">
        <f t="shared" si="2"/>
        <v>2.3999999999999986</v>
      </c>
      <c r="Z48" s="106"/>
      <c r="AA48" s="13"/>
    </row>
    <row r="49" spans="1:27" s="4" customFormat="1">
      <c r="A49" s="13" t="s">
        <v>124</v>
      </c>
      <c r="B49" s="29" t="s">
        <v>361</v>
      </c>
      <c r="C49" s="29" t="s">
        <v>206</v>
      </c>
      <c r="D49" s="29">
        <v>1</v>
      </c>
      <c r="E49" s="29">
        <v>-80</v>
      </c>
      <c r="F49" s="29">
        <v>-80</v>
      </c>
      <c r="G49" s="56"/>
      <c r="H49" s="29"/>
      <c r="I49" s="13" t="s">
        <v>268</v>
      </c>
      <c r="J49" s="27" t="s">
        <v>256</v>
      </c>
      <c r="K49" s="11" t="s">
        <v>125</v>
      </c>
      <c r="L49" s="11" t="s">
        <v>126</v>
      </c>
      <c r="M49" s="70" t="s">
        <v>127</v>
      </c>
      <c r="N49" s="70" t="s">
        <v>128</v>
      </c>
      <c r="O49" s="11">
        <v>-76.430869999999999</v>
      </c>
      <c r="P49" s="11">
        <v>38.19023</v>
      </c>
      <c r="Q49" s="98" t="str">
        <f t="shared" si="3"/>
        <v>PASS</v>
      </c>
      <c r="R49" s="29"/>
      <c r="S49" s="98" t="str">
        <f t="shared" si="4"/>
        <v>PASS</v>
      </c>
      <c r="T49" s="29"/>
      <c r="U49" s="61">
        <v>0.56899999999999995</v>
      </c>
      <c r="V49" s="102">
        <v>0.83899999999999997</v>
      </c>
      <c r="W49" s="47">
        <v>12.2</v>
      </c>
      <c r="X49" s="47">
        <v>11.5</v>
      </c>
      <c r="Y49" s="9">
        <f t="shared" si="2"/>
        <v>0.69999999999999929</v>
      </c>
      <c r="Z49" s="106"/>
      <c r="AA49" s="13" t="s">
        <v>269</v>
      </c>
    </row>
    <row r="50" spans="1:27" s="4" customFormat="1">
      <c r="A50" s="13"/>
      <c r="B50" s="29" t="s">
        <v>362</v>
      </c>
      <c r="C50" s="29" t="s">
        <v>206</v>
      </c>
      <c r="D50" s="29">
        <v>2</v>
      </c>
      <c r="E50" s="29">
        <v>-80</v>
      </c>
      <c r="F50" s="29">
        <v>-80</v>
      </c>
      <c r="G50" s="29"/>
      <c r="H50" s="29"/>
      <c r="I50" s="13"/>
      <c r="J50" s="27"/>
      <c r="K50" s="11"/>
      <c r="L50" s="11"/>
      <c r="M50" s="62"/>
      <c r="N50" s="62"/>
      <c r="O50" s="11"/>
      <c r="P50" s="11"/>
      <c r="Q50" s="98" t="str">
        <f t="shared" si="3"/>
        <v>PASS</v>
      </c>
      <c r="R50" s="29"/>
      <c r="S50" s="98" t="str">
        <f t="shared" si="4"/>
        <v>PASS</v>
      </c>
      <c r="T50" s="29"/>
      <c r="U50" s="61">
        <v>0.67700000000000005</v>
      </c>
      <c r="V50" s="102">
        <v>0.83</v>
      </c>
      <c r="W50" s="47">
        <v>12</v>
      </c>
      <c r="X50" s="47">
        <v>12.1</v>
      </c>
      <c r="Y50" s="9">
        <f t="shared" si="2"/>
        <v>9.9999999999999645E-2</v>
      </c>
      <c r="Z50" s="106"/>
      <c r="AA50" s="13"/>
    </row>
    <row r="51" spans="1:27" s="4" customFormat="1">
      <c r="A51" s="13"/>
      <c r="B51" s="29" t="s">
        <v>363</v>
      </c>
      <c r="C51" s="29" t="s">
        <v>206</v>
      </c>
      <c r="D51" s="29">
        <v>3</v>
      </c>
      <c r="E51" s="29">
        <v>-80</v>
      </c>
      <c r="F51" s="29">
        <v>-80</v>
      </c>
      <c r="G51" s="29"/>
      <c r="H51" s="29"/>
      <c r="I51" s="13"/>
      <c r="J51" s="27"/>
      <c r="K51" s="11"/>
      <c r="L51" s="11"/>
      <c r="M51" s="62"/>
      <c r="N51" s="62"/>
      <c r="O51" s="11"/>
      <c r="P51" s="11"/>
      <c r="Q51" s="98" t="str">
        <f t="shared" si="3"/>
        <v>PASS</v>
      </c>
      <c r="R51" s="29"/>
      <c r="S51" s="98" t="str">
        <f t="shared" si="4"/>
        <v>PASS</v>
      </c>
      <c r="T51" s="29"/>
      <c r="U51" s="61">
        <v>0.99299999999999999</v>
      </c>
      <c r="V51" s="102">
        <v>0.91200000000000003</v>
      </c>
      <c r="W51" s="47">
        <v>10.7</v>
      </c>
      <c r="X51" s="47">
        <v>10.4</v>
      </c>
      <c r="Y51" s="9">
        <f t="shared" si="2"/>
        <v>0.29999999999999893</v>
      </c>
      <c r="Z51" s="106"/>
      <c r="AA51" s="13"/>
    </row>
    <row r="52" spans="1:27" s="4" customFormat="1">
      <c r="A52" s="13"/>
      <c r="B52" s="29" t="s">
        <v>364</v>
      </c>
      <c r="C52" s="29" t="s">
        <v>206</v>
      </c>
      <c r="D52" s="29">
        <v>4</v>
      </c>
      <c r="E52" s="29">
        <v>-80</v>
      </c>
      <c r="F52" s="29">
        <v>-80</v>
      </c>
      <c r="G52" s="29"/>
      <c r="H52" s="29"/>
      <c r="I52" s="13"/>
      <c r="J52" s="27"/>
      <c r="K52" s="11"/>
      <c r="L52" s="11"/>
      <c r="M52" s="62"/>
      <c r="N52" s="62"/>
      <c r="O52" s="11"/>
      <c r="P52" s="11"/>
      <c r="Q52" s="98" t="str">
        <f t="shared" si="3"/>
        <v>PASS</v>
      </c>
      <c r="R52" s="29"/>
      <c r="S52" s="98" t="str">
        <f t="shared" si="4"/>
        <v>PASS</v>
      </c>
      <c r="T52" s="29"/>
      <c r="U52" s="61">
        <v>0.85199999999999998</v>
      </c>
      <c r="V52" s="102">
        <v>0.48799999999999999</v>
      </c>
      <c r="W52" s="47">
        <v>22.6</v>
      </c>
      <c r="X52" s="47">
        <v>15.7</v>
      </c>
      <c r="Y52" s="9">
        <f t="shared" si="2"/>
        <v>6.9000000000000021</v>
      </c>
      <c r="Z52" s="106"/>
      <c r="AA52" s="13"/>
    </row>
    <row r="53" spans="1:27" s="4" customFormat="1">
      <c r="A53" s="13"/>
      <c r="B53" s="29" t="s">
        <v>365</v>
      </c>
      <c r="C53" s="29" t="s">
        <v>206</v>
      </c>
      <c r="D53" s="29">
        <v>5</v>
      </c>
      <c r="E53" s="29">
        <v>-80</v>
      </c>
      <c r="F53" s="29">
        <v>-80</v>
      </c>
      <c r="G53" s="29"/>
      <c r="H53" s="29"/>
      <c r="I53" s="13"/>
      <c r="J53" s="27"/>
      <c r="K53" s="11"/>
      <c r="L53" s="11"/>
      <c r="M53" s="62"/>
      <c r="N53" s="62"/>
      <c r="O53" s="11"/>
      <c r="P53" s="11"/>
      <c r="Q53" s="98" t="str">
        <f t="shared" si="3"/>
        <v>PASS</v>
      </c>
      <c r="R53" s="29"/>
      <c r="S53" s="98" t="str">
        <f t="shared" si="4"/>
        <v>PASS</v>
      </c>
      <c r="T53" s="29"/>
      <c r="U53" s="60">
        <v>0.93500000000000005</v>
      </c>
      <c r="V53" s="74">
        <v>0.98299999999999998</v>
      </c>
      <c r="W53" s="47">
        <v>8.1</v>
      </c>
      <c r="X53" s="47">
        <v>5.2</v>
      </c>
      <c r="Y53" s="9">
        <f t="shared" si="2"/>
        <v>2.8999999999999995</v>
      </c>
      <c r="Z53" s="106"/>
      <c r="AA53" s="13"/>
    </row>
    <row r="54" spans="1:27" s="4" customFormat="1">
      <c r="A54" s="13"/>
      <c r="B54" s="29" t="s">
        <v>366</v>
      </c>
      <c r="C54" s="29" t="s">
        <v>206</v>
      </c>
      <c r="D54" s="29">
        <v>6</v>
      </c>
      <c r="E54" s="29">
        <v>-80</v>
      </c>
      <c r="F54" s="29">
        <v>-80</v>
      </c>
      <c r="G54" s="29"/>
      <c r="H54" s="29"/>
      <c r="I54" s="13"/>
      <c r="J54" s="27"/>
      <c r="K54" s="11"/>
      <c r="L54" s="11"/>
      <c r="M54" s="62"/>
      <c r="N54" s="62"/>
      <c r="O54" s="11"/>
      <c r="P54" s="11"/>
      <c r="Q54" s="98" t="str">
        <f t="shared" si="3"/>
        <v>PASS</v>
      </c>
      <c r="R54" s="29"/>
      <c r="S54" s="98" t="str">
        <f t="shared" si="4"/>
        <v>PASS</v>
      </c>
      <c r="T54" s="29"/>
      <c r="U54" s="60">
        <v>0.77600000000000002</v>
      </c>
      <c r="V54" s="101">
        <v>0.65</v>
      </c>
      <c r="W54" s="47">
        <v>16.399999999999999</v>
      </c>
      <c r="X54" s="47">
        <v>16.100000000000001</v>
      </c>
      <c r="Y54" s="9">
        <f t="shared" si="2"/>
        <v>0.29999999999999716</v>
      </c>
      <c r="Z54" s="106"/>
      <c r="AA54" s="13"/>
    </row>
    <row r="55" spans="1:27" s="4" customFormat="1">
      <c r="A55" s="13"/>
      <c r="B55" s="29" t="s">
        <v>367</v>
      </c>
      <c r="C55" s="29" t="s">
        <v>206</v>
      </c>
      <c r="D55" s="29">
        <v>7</v>
      </c>
      <c r="E55" s="29">
        <v>-80</v>
      </c>
      <c r="F55" s="29">
        <v>-80</v>
      </c>
      <c r="G55" s="29"/>
      <c r="H55" s="29"/>
      <c r="I55" s="13"/>
      <c r="J55" s="27"/>
      <c r="K55" s="11"/>
      <c r="L55" s="11"/>
      <c r="M55" s="62"/>
      <c r="N55" s="62"/>
      <c r="O55" s="11"/>
      <c r="P55" s="11"/>
      <c r="Q55" s="98" t="str">
        <f t="shared" si="3"/>
        <v>PASS</v>
      </c>
      <c r="R55" s="29"/>
      <c r="S55" s="98" t="str">
        <f t="shared" si="4"/>
        <v>PASS</v>
      </c>
      <c r="T55" s="29"/>
      <c r="U55" s="60">
        <v>0.99399999999999999</v>
      </c>
      <c r="V55" s="100">
        <v>0.93300000000000005</v>
      </c>
      <c r="W55" s="47">
        <v>11.8</v>
      </c>
      <c r="X55" s="47">
        <v>10.6</v>
      </c>
      <c r="Y55" s="9">
        <f t="shared" si="2"/>
        <v>1.2000000000000011</v>
      </c>
      <c r="Z55" s="106"/>
      <c r="AA55" s="13"/>
    </row>
    <row r="56" spans="1:27" s="4" customFormat="1">
      <c r="A56" s="13"/>
      <c r="B56" s="29" t="s">
        <v>368</v>
      </c>
      <c r="C56" s="29" t="s">
        <v>206</v>
      </c>
      <c r="D56" s="29">
        <v>8</v>
      </c>
      <c r="E56" s="29">
        <v>-80</v>
      </c>
      <c r="F56" s="29">
        <v>-80</v>
      </c>
      <c r="G56" s="29"/>
      <c r="H56" s="29"/>
      <c r="I56" s="13"/>
      <c r="J56" s="27"/>
      <c r="K56" s="11"/>
      <c r="L56" s="11"/>
      <c r="M56" s="62"/>
      <c r="N56" s="62"/>
      <c r="O56" s="11"/>
      <c r="P56" s="11"/>
      <c r="Q56" s="98" t="str">
        <f t="shared" si="3"/>
        <v>PASS</v>
      </c>
      <c r="R56" s="29"/>
      <c r="S56" s="98" t="str">
        <f t="shared" si="4"/>
        <v>PASS</v>
      </c>
      <c r="T56" s="29"/>
      <c r="U56" s="60">
        <v>0.78100000000000003</v>
      </c>
      <c r="V56" s="100">
        <v>0.751</v>
      </c>
      <c r="W56" s="47">
        <v>16.399999999999999</v>
      </c>
      <c r="X56" s="47">
        <v>15</v>
      </c>
      <c r="Y56" s="9">
        <f t="shared" si="2"/>
        <v>1.3999999999999986</v>
      </c>
      <c r="Z56" s="106"/>
      <c r="AA56" s="13"/>
    </row>
    <row r="57" spans="1:27" s="4" customFormat="1">
      <c r="A57" s="13"/>
      <c r="B57" s="29" t="s">
        <v>369</v>
      </c>
      <c r="C57" s="29"/>
      <c r="D57" s="29"/>
      <c r="E57" s="29">
        <v>-80</v>
      </c>
      <c r="F57" s="29">
        <v>-80</v>
      </c>
      <c r="G57" s="29"/>
      <c r="H57" s="29"/>
      <c r="I57" s="13"/>
      <c r="J57" s="27"/>
      <c r="K57" s="11"/>
      <c r="L57" s="11"/>
      <c r="M57" s="62"/>
      <c r="N57" s="62"/>
      <c r="O57" s="11"/>
      <c r="P57" s="11"/>
      <c r="Q57" s="98" t="str">
        <f t="shared" si="3"/>
        <v>PASS</v>
      </c>
      <c r="R57" s="29"/>
      <c r="S57" s="98" t="str">
        <f t="shared" si="4"/>
        <v>PASS</v>
      </c>
      <c r="T57" s="29"/>
      <c r="U57" s="60">
        <v>0.64400000000000002</v>
      </c>
      <c r="V57" s="100">
        <v>0.59599999999999997</v>
      </c>
      <c r="W57" s="47">
        <v>17.2</v>
      </c>
      <c r="X57" s="47">
        <v>16.2</v>
      </c>
      <c r="Y57" s="9">
        <f t="shared" si="2"/>
        <v>1</v>
      </c>
      <c r="Z57" s="106"/>
      <c r="AA57" s="13"/>
    </row>
    <row r="58" spans="1:27" s="26" customFormat="1" ht="28.8">
      <c r="A58" s="13" t="s">
        <v>101</v>
      </c>
      <c r="B58" s="29" t="s">
        <v>265</v>
      </c>
      <c r="C58" s="29" t="s">
        <v>206</v>
      </c>
      <c r="D58" s="29">
        <v>1</v>
      </c>
      <c r="E58" s="29">
        <v>-69</v>
      </c>
      <c r="F58" s="29">
        <v>-69</v>
      </c>
      <c r="G58" s="56"/>
      <c r="H58" s="29"/>
      <c r="I58" s="13" t="s">
        <v>209</v>
      </c>
      <c r="J58" s="27" t="s">
        <v>217</v>
      </c>
      <c r="K58" s="13" t="s">
        <v>102</v>
      </c>
      <c r="L58" s="13" t="s">
        <v>18</v>
      </c>
      <c r="M58" s="70" t="s">
        <v>103</v>
      </c>
      <c r="N58" s="70" t="s">
        <v>104</v>
      </c>
      <c r="O58" s="13">
        <v>-76.640180000000001</v>
      </c>
      <c r="P58" s="13">
        <v>38.299239999999998</v>
      </c>
      <c r="Q58" s="98" t="str">
        <f t="shared" si="3"/>
        <v>PASS</v>
      </c>
      <c r="R58" s="29"/>
      <c r="S58" s="98" t="str">
        <f t="shared" si="4"/>
        <v>PASS</v>
      </c>
      <c r="T58" s="29"/>
      <c r="U58" s="29" t="s">
        <v>370</v>
      </c>
      <c r="V58" s="73">
        <v>0.97</v>
      </c>
      <c r="W58" s="52" t="s">
        <v>371</v>
      </c>
      <c r="X58" s="52">
        <v>24.6</v>
      </c>
      <c r="Y58" s="9"/>
      <c r="Z58" s="9"/>
      <c r="AA58" s="13" t="s">
        <v>261</v>
      </c>
    </row>
    <row r="59" spans="1:27" s="26" customFormat="1" ht="28.8">
      <c r="A59" s="13" t="s">
        <v>112</v>
      </c>
      <c r="B59" s="29" t="s">
        <v>245</v>
      </c>
      <c r="C59" s="29" t="s">
        <v>206</v>
      </c>
      <c r="D59" s="29">
        <v>1</v>
      </c>
      <c r="E59" s="29">
        <v>-75</v>
      </c>
      <c r="F59" s="29">
        <v>-75</v>
      </c>
      <c r="G59" s="56"/>
      <c r="H59" s="29"/>
      <c r="I59" s="13" t="s">
        <v>209</v>
      </c>
      <c r="J59" s="27" t="s">
        <v>218</v>
      </c>
      <c r="K59" s="13" t="s">
        <v>113</v>
      </c>
      <c r="L59" s="13" t="s">
        <v>18</v>
      </c>
      <c r="M59" s="70" t="s">
        <v>114</v>
      </c>
      <c r="N59" s="70" t="s">
        <v>115</v>
      </c>
      <c r="O59" s="13">
        <v>-76.637050000000002</v>
      </c>
      <c r="P59" s="13">
        <v>38.298990000000003</v>
      </c>
      <c r="Q59" s="98" t="str">
        <f t="shared" si="3"/>
        <v>PASS</v>
      </c>
      <c r="R59" s="29"/>
      <c r="S59" s="98" t="str">
        <f t="shared" si="4"/>
        <v>PASS</v>
      </c>
      <c r="T59" s="29"/>
      <c r="U59" s="29" t="s">
        <v>372</v>
      </c>
      <c r="V59" s="74">
        <v>0.999</v>
      </c>
      <c r="W59" s="52" t="s">
        <v>373</v>
      </c>
      <c r="X59" s="52">
        <v>12.8</v>
      </c>
      <c r="Y59" s="9"/>
      <c r="Z59" s="9"/>
      <c r="AA59" s="13"/>
    </row>
    <row r="60" spans="1:27" s="26" customFormat="1" ht="28.8">
      <c r="A60" s="93" t="s">
        <v>318</v>
      </c>
      <c r="B60" s="29" t="s">
        <v>244</v>
      </c>
      <c r="C60" s="29" t="s">
        <v>206</v>
      </c>
      <c r="D60" s="29">
        <v>1</v>
      </c>
      <c r="E60" s="76">
        <v>-76</v>
      </c>
      <c r="F60" s="76">
        <v>-76</v>
      </c>
      <c r="G60" s="56"/>
      <c r="H60" s="29"/>
      <c r="I60" s="13" t="s">
        <v>209</v>
      </c>
      <c r="J60" s="27" t="s">
        <v>212</v>
      </c>
      <c r="K60" s="13" t="s">
        <v>298</v>
      </c>
      <c r="L60" s="13" t="s">
        <v>18</v>
      </c>
      <c r="M60" s="70" t="s">
        <v>389</v>
      </c>
      <c r="N60" s="70" t="s">
        <v>390</v>
      </c>
      <c r="O60" s="13"/>
      <c r="P60" s="13"/>
      <c r="Q60" s="98" t="str">
        <f t="shared" si="3"/>
        <v>PASS</v>
      </c>
      <c r="R60" s="29"/>
      <c r="S60" s="98" t="str">
        <f t="shared" si="4"/>
        <v>PASS</v>
      </c>
      <c r="T60" s="29"/>
      <c r="U60" s="29" t="s">
        <v>374</v>
      </c>
      <c r="V60" s="74">
        <v>0.94399999999999995</v>
      </c>
      <c r="W60" s="52" t="s">
        <v>375</v>
      </c>
      <c r="X60" s="52">
        <v>10.4</v>
      </c>
      <c r="Y60" s="9"/>
      <c r="Z60" s="9"/>
      <c r="AA60" s="13" t="s">
        <v>272</v>
      </c>
    </row>
    <row r="61" spans="1:27" s="4" customFormat="1" ht="28.8">
      <c r="A61" s="11" t="s">
        <v>78</v>
      </c>
      <c r="B61" s="9" t="s">
        <v>244</v>
      </c>
      <c r="C61" s="9" t="s">
        <v>206</v>
      </c>
      <c r="D61" s="9">
        <v>1</v>
      </c>
      <c r="E61" s="29">
        <v>-80</v>
      </c>
      <c r="F61" s="29">
        <v>-80</v>
      </c>
      <c r="G61" s="56"/>
      <c r="H61" s="10">
        <v>35498</v>
      </c>
      <c r="I61" s="11" t="s">
        <v>215</v>
      </c>
      <c r="J61" s="12" t="s">
        <v>212</v>
      </c>
      <c r="K61" s="11" t="s">
        <v>79</v>
      </c>
      <c r="L61" s="11" t="s">
        <v>13</v>
      </c>
      <c r="M61" s="70" t="s">
        <v>80</v>
      </c>
      <c r="N61" s="70" t="s">
        <v>81</v>
      </c>
      <c r="O61" s="11">
        <v>-76.490179999999995</v>
      </c>
      <c r="P61" s="11">
        <v>38.303350000000002</v>
      </c>
      <c r="Q61" s="98" t="str">
        <f t="shared" si="3"/>
        <v>PASS</v>
      </c>
      <c r="R61" s="29"/>
      <c r="S61" s="98" t="str">
        <f t="shared" si="4"/>
        <v>PASS</v>
      </c>
      <c r="T61" s="29"/>
      <c r="U61" s="42">
        <v>1</v>
      </c>
      <c r="V61" s="73">
        <v>0.97</v>
      </c>
      <c r="W61" s="47">
        <v>24.1</v>
      </c>
      <c r="X61" s="47">
        <v>12</v>
      </c>
      <c r="Y61" s="9">
        <f t="shared" si="2"/>
        <v>12.100000000000001</v>
      </c>
      <c r="Z61" s="106"/>
      <c r="AA61" s="13" t="s">
        <v>282</v>
      </c>
    </row>
    <row r="62" spans="1:27" s="4" customFormat="1" ht="28.8">
      <c r="A62" s="11" t="s">
        <v>82</v>
      </c>
      <c r="B62" s="9" t="s">
        <v>244</v>
      </c>
      <c r="C62" s="9" t="s">
        <v>206</v>
      </c>
      <c r="D62" s="9">
        <v>1</v>
      </c>
      <c r="E62" s="29">
        <v>-72</v>
      </c>
      <c r="F62" s="29">
        <v>-72</v>
      </c>
      <c r="G62" s="56"/>
      <c r="H62" s="10">
        <v>31315</v>
      </c>
      <c r="I62" s="11" t="s">
        <v>220</v>
      </c>
      <c r="J62" s="12" t="s">
        <v>212</v>
      </c>
      <c r="K62" s="11" t="s">
        <v>83</v>
      </c>
      <c r="L62" s="11" t="s">
        <v>53</v>
      </c>
      <c r="M62" s="70" t="s">
        <v>84</v>
      </c>
      <c r="N62" s="70" t="s">
        <v>85</v>
      </c>
      <c r="O62" s="11">
        <v>-76.777429999999995</v>
      </c>
      <c r="P62" s="11">
        <v>38.46725</v>
      </c>
      <c r="Q62" s="98" t="str">
        <f t="shared" si="3"/>
        <v>PASS</v>
      </c>
      <c r="R62" s="29"/>
      <c r="S62" s="98" t="str">
        <f t="shared" si="4"/>
        <v>PASS</v>
      </c>
      <c r="T62" s="29"/>
      <c r="U62" s="42">
        <v>1</v>
      </c>
      <c r="V62" s="101">
        <v>0.59</v>
      </c>
      <c r="W62" s="47">
        <v>23.7</v>
      </c>
      <c r="X62" s="47">
        <v>11.9</v>
      </c>
      <c r="Y62" s="9">
        <f t="shared" si="2"/>
        <v>11.799999999999999</v>
      </c>
      <c r="Z62" s="106"/>
      <c r="AA62" s="13" t="s">
        <v>255</v>
      </c>
    </row>
    <row r="63" spans="1:27" s="4" customFormat="1">
      <c r="A63" s="11"/>
      <c r="B63" s="9"/>
      <c r="C63" s="9"/>
      <c r="D63" s="9"/>
      <c r="E63" s="29"/>
      <c r="F63" s="29"/>
      <c r="G63" s="9"/>
      <c r="H63" s="9"/>
      <c r="I63" s="11"/>
      <c r="J63" s="12"/>
      <c r="K63" s="11"/>
      <c r="L63" s="11"/>
      <c r="M63" s="62"/>
      <c r="N63" s="62"/>
      <c r="O63" s="11"/>
      <c r="P63" s="11"/>
      <c r="Q63" s="29"/>
      <c r="R63" s="29"/>
      <c r="S63" s="29"/>
      <c r="T63" s="29"/>
      <c r="U63" s="9"/>
      <c r="V63" s="9"/>
      <c r="W63" s="47"/>
      <c r="X63" s="47"/>
      <c r="Y63" s="9"/>
      <c r="Z63" s="9"/>
      <c r="AA63" s="13"/>
    </row>
    <row r="64" spans="1:27" s="87" customFormat="1">
      <c r="A64" s="88" t="s">
        <v>238</v>
      </c>
      <c r="B64" s="90"/>
      <c r="C64" s="90"/>
      <c r="D64" s="90"/>
      <c r="E64" s="89"/>
      <c r="F64" s="89"/>
      <c r="G64" s="90"/>
      <c r="H64" s="90"/>
      <c r="I64" s="62"/>
      <c r="J64" s="91"/>
      <c r="K64" s="62"/>
      <c r="L64" s="62"/>
      <c r="M64" s="62"/>
      <c r="N64" s="62"/>
      <c r="O64" s="62"/>
      <c r="P64" s="62"/>
      <c r="Q64" s="90"/>
      <c r="R64" s="90"/>
      <c r="S64" s="90"/>
      <c r="T64" s="90"/>
      <c r="U64" s="90"/>
      <c r="V64" s="90"/>
      <c r="W64" s="92"/>
      <c r="X64" s="92"/>
      <c r="Y64" s="9"/>
      <c r="Z64" s="9"/>
      <c r="AA64" s="62"/>
    </row>
    <row r="65" spans="1:27" s="87" customFormat="1">
      <c r="A65" s="83" t="s">
        <v>203</v>
      </c>
      <c r="B65" s="83" t="s">
        <v>231</v>
      </c>
      <c r="C65" s="83" t="s">
        <v>205</v>
      </c>
      <c r="D65" s="83" t="s">
        <v>230</v>
      </c>
      <c r="E65" s="83"/>
      <c r="F65" s="83"/>
      <c r="G65" s="83"/>
      <c r="H65" s="83" t="s">
        <v>237</v>
      </c>
      <c r="I65" s="83" t="s">
        <v>204</v>
      </c>
      <c r="J65" s="84"/>
      <c r="K65" s="83" t="s">
        <v>0</v>
      </c>
      <c r="L65" s="83" t="s">
        <v>1</v>
      </c>
      <c r="M65" s="83" t="s">
        <v>2</v>
      </c>
      <c r="N65" s="83" t="s">
        <v>3</v>
      </c>
      <c r="O65" s="83" t="s">
        <v>4</v>
      </c>
      <c r="P65" s="83" t="s">
        <v>5</v>
      </c>
      <c r="Q65" s="83"/>
      <c r="R65" s="83"/>
      <c r="S65" s="83"/>
      <c r="T65" s="83"/>
      <c r="U65" s="85"/>
      <c r="V65" s="85"/>
      <c r="W65" s="86"/>
      <c r="X65" s="86"/>
      <c r="Y65" s="9"/>
      <c r="Z65" s="105"/>
    </row>
    <row r="66" spans="1:27" s="4" customFormat="1" ht="28.8">
      <c r="A66" s="11" t="s">
        <v>139</v>
      </c>
      <c r="B66" s="9" t="s">
        <v>240</v>
      </c>
      <c r="C66" s="9" t="s">
        <v>207</v>
      </c>
      <c r="D66" s="9">
        <v>1</v>
      </c>
      <c r="E66" s="29">
        <v>-71</v>
      </c>
      <c r="F66" s="29">
        <v>-71</v>
      </c>
      <c r="G66" s="56"/>
      <c r="H66" s="9"/>
      <c r="I66" s="11" t="s">
        <v>209</v>
      </c>
      <c r="J66" s="12" t="s">
        <v>222</v>
      </c>
      <c r="K66" s="11" t="s">
        <v>140</v>
      </c>
      <c r="L66" s="11" t="s">
        <v>33</v>
      </c>
      <c r="M66" s="70" t="s">
        <v>88</v>
      </c>
      <c r="N66" s="70" t="s">
        <v>141</v>
      </c>
      <c r="O66" s="11">
        <v>-76.497249999999994</v>
      </c>
      <c r="P66" s="11">
        <v>38.29289</v>
      </c>
      <c r="Q66" s="98" t="str">
        <f t="shared" ref="Q66:Q77" si="5">IF((E66-X66)&gt;-97, "PASS", "FAIL")</f>
        <v>PASS</v>
      </c>
      <c r="R66" s="29"/>
      <c r="S66" s="98" t="str">
        <f t="shared" ref="S66:S77" si="6">IF((F66-X66)&gt;-97, "PASS", "FAIL")</f>
        <v>PASS</v>
      </c>
      <c r="T66" s="29"/>
      <c r="U66" s="42">
        <v>1</v>
      </c>
      <c r="V66" s="73">
        <v>1</v>
      </c>
      <c r="W66" s="47">
        <v>13.7</v>
      </c>
      <c r="X66" s="47">
        <v>11.3</v>
      </c>
      <c r="Y66" s="9">
        <f t="shared" si="2"/>
        <v>2.3999999999999986</v>
      </c>
      <c r="Z66" s="106"/>
      <c r="AA66" s="13"/>
    </row>
    <row r="67" spans="1:27" s="26" customFormat="1" ht="28.8">
      <c r="A67" s="13" t="s">
        <v>142</v>
      </c>
      <c r="B67" s="29" t="s">
        <v>240</v>
      </c>
      <c r="C67" s="29" t="s">
        <v>207</v>
      </c>
      <c r="D67" s="29">
        <v>1</v>
      </c>
      <c r="E67" s="29">
        <v>-74</v>
      </c>
      <c r="F67" s="29">
        <v>-73</v>
      </c>
      <c r="G67" s="29"/>
      <c r="H67" s="29"/>
      <c r="I67" s="13" t="s">
        <v>209</v>
      </c>
      <c r="J67" s="27" t="s">
        <v>222</v>
      </c>
      <c r="K67" s="13" t="s">
        <v>143</v>
      </c>
      <c r="L67" s="13" t="s">
        <v>33</v>
      </c>
      <c r="M67" s="13" t="s">
        <v>401</v>
      </c>
      <c r="N67" s="13" t="s">
        <v>402</v>
      </c>
      <c r="O67" s="13">
        <v>-76.524940000000001</v>
      </c>
      <c r="P67" s="13">
        <v>38.305929999999996</v>
      </c>
      <c r="Q67" s="98" t="str">
        <f t="shared" si="5"/>
        <v>PASS</v>
      </c>
      <c r="R67" s="29"/>
      <c r="S67" s="98" t="str">
        <f t="shared" si="6"/>
        <v>PASS</v>
      </c>
      <c r="T67" s="29"/>
      <c r="U67" s="55">
        <v>1</v>
      </c>
      <c r="V67" s="73">
        <v>0.97</v>
      </c>
      <c r="W67" s="52">
        <v>11.2</v>
      </c>
      <c r="X67" s="52">
        <v>9.5</v>
      </c>
      <c r="Y67" s="9">
        <f t="shared" si="2"/>
        <v>1.6999999999999993</v>
      </c>
      <c r="Z67" s="106"/>
      <c r="AA67" s="13" t="s">
        <v>288</v>
      </c>
    </row>
    <row r="68" spans="1:27" s="4" customFormat="1">
      <c r="A68" s="11" t="s">
        <v>144</v>
      </c>
      <c r="B68" s="9" t="s">
        <v>240</v>
      </c>
      <c r="C68" s="9" t="s">
        <v>207</v>
      </c>
      <c r="D68" s="9">
        <v>1</v>
      </c>
      <c r="E68" s="29">
        <v>-75</v>
      </c>
      <c r="F68" s="29">
        <v>-75</v>
      </c>
      <c r="G68" s="56"/>
      <c r="H68" s="9"/>
      <c r="I68" s="13" t="s">
        <v>215</v>
      </c>
      <c r="J68" s="31" t="s">
        <v>285</v>
      </c>
      <c r="K68" s="11" t="s">
        <v>145</v>
      </c>
      <c r="L68" s="11" t="s">
        <v>33</v>
      </c>
      <c r="M68" s="70" t="s">
        <v>146</v>
      </c>
      <c r="N68" s="70" t="s">
        <v>147</v>
      </c>
      <c r="O68" s="11">
        <v>-76.498919999999998</v>
      </c>
      <c r="P68" s="11">
        <v>38.293599999999998</v>
      </c>
      <c r="Q68" s="98" t="str">
        <f t="shared" si="5"/>
        <v>PASS</v>
      </c>
      <c r="R68" s="29"/>
      <c r="S68" s="98" t="str">
        <f t="shared" si="6"/>
        <v>PASS</v>
      </c>
      <c r="T68" s="29"/>
      <c r="U68" s="42">
        <v>1</v>
      </c>
      <c r="V68" s="73">
        <v>1</v>
      </c>
      <c r="W68" s="47">
        <v>11.2</v>
      </c>
      <c r="X68" s="47">
        <v>4.3</v>
      </c>
      <c r="Y68" s="9">
        <f t="shared" si="2"/>
        <v>6.8999999999999995</v>
      </c>
      <c r="Z68" s="106"/>
      <c r="AA68" s="13"/>
    </row>
    <row r="69" spans="1:27" s="4" customFormat="1" ht="28.8">
      <c r="A69" s="11" t="s">
        <v>148</v>
      </c>
      <c r="B69" s="9" t="s">
        <v>240</v>
      </c>
      <c r="C69" s="9" t="s">
        <v>207</v>
      </c>
      <c r="D69" s="9">
        <v>1</v>
      </c>
      <c r="E69" s="29">
        <v>-73</v>
      </c>
      <c r="F69" s="29">
        <v>-72</v>
      </c>
      <c r="G69" s="56"/>
      <c r="H69" s="9"/>
      <c r="I69" s="13" t="s">
        <v>209</v>
      </c>
      <c r="J69" s="27" t="s">
        <v>286</v>
      </c>
      <c r="K69" s="11" t="s">
        <v>149</v>
      </c>
      <c r="L69" s="11" t="s">
        <v>33</v>
      </c>
      <c r="M69" s="70" t="s">
        <v>150</v>
      </c>
      <c r="N69" s="70" t="s">
        <v>151</v>
      </c>
      <c r="O69" s="11">
        <v>-76.520579999999995</v>
      </c>
      <c r="P69" s="11">
        <v>38.302149999999997</v>
      </c>
      <c r="Q69" s="98" t="str">
        <f t="shared" si="5"/>
        <v>PASS</v>
      </c>
      <c r="R69" s="29"/>
      <c r="S69" s="98" t="str">
        <f t="shared" si="6"/>
        <v>PASS</v>
      </c>
      <c r="T69" s="29"/>
      <c r="U69" s="42">
        <v>1</v>
      </c>
      <c r="V69" s="100">
        <v>0.93300000000000005</v>
      </c>
      <c r="W69" s="47">
        <v>16.8</v>
      </c>
      <c r="X69" s="47">
        <v>6.4</v>
      </c>
      <c r="Y69" s="9">
        <f t="shared" si="2"/>
        <v>10.4</v>
      </c>
      <c r="Z69" s="106"/>
      <c r="AA69" s="13"/>
    </row>
    <row r="70" spans="1:27" s="4" customFormat="1" ht="28.8">
      <c r="A70" s="11" t="s">
        <v>165</v>
      </c>
      <c r="B70" s="9" t="s">
        <v>241</v>
      </c>
      <c r="C70" s="9" t="s">
        <v>207</v>
      </c>
      <c r="D70" s="9">
        <v>1</v>
      </c>
      <c r="E70" s="29">
        <v>-75</v>
      </c>
      <c r="F70" s="29">
        <v>-75</v>
      </c>
      <c r="G70" s="56"/>
      <c r="H70" s="9"/>
      <c r="I70" s="13" t="s">
        <v>209</v>
      </c>
      <c r="J70" s="27" t="s">
        <v>281</v>
      </c>
      <c r="K70" s="11" t="s">
        <v>166</v>
      </c>
      <c r="L70" s="11" t="s">
        <v>33</v>
      </c>
      <c r="M70" s="70" t="s">
        <v>167</v>
      </c>
      <c r="N70" s="70" t="s">
        <v>168</v>
      </c>
      <c r="O70" s="11">
        <v>-76.502269999999996</v>
      </c>
      <c r="P70" s="11">
        <v>38.293930000000003</v>
      </c>
      <c r="Q70" s="99" t="str">
        <f t="shared" si="5"/>
        <v>FAIL</v>
      </c>
      <c r="R70" s="29"/>
      <c r="S70" s="99" t="str">
        <f t="shared" si="6"/>
        <v>FAIL</v>
      </c>
      <c r="T70" s="29"/>
      <c r="U70" s="42">
        <v>1</v>
      </c>
      <c r="V70" s="73">
        <v>0.95</v>
      </c>
      <c r="W70" s="47">
        <v>26.1</v>
      </c>
      <c r="X70" s="47">
        <v>25.3</v>
      </c>
      <c r="Y70" s="9">
        <f t="shared" si="2"/>
        <v>0.80000000000000071</v>
      </c>
      <c r="Z70" s="106"/>
      <c r="AA70" s="13"/>
    </row>
    <row r="71" spans="1:27" s="4" customFormat="1" ht="28.8">
      <c r="A71" s="11" t="s">
        <v>169</v>
      </c>
      <c r="B71" s="9" t="s">
        <v>241</v>
      </c>
      <c r="C71" s="9" t="s">
        <v>207</v>
      </c>
      <c r="D71" s="9">
        <v>1</v>
      </c>
      <c r="E71" s="29">
        <v>-75</v>
      </c>
      <c r="F71" s="29">
        <v>-75</v>
      </c>
      <c r="G71" s="56"/>
      <c r="H71" s="9"/>
      <c r="I71" s="13" t="s">
        <v>215</v>
      </c>
      <c r="J71" s="27" t="s">
        <v>281</v>
      </c>
      <c r="K71" s="11" t="s">
        <v>170</v>
      </c>
      <c r="L71" s="11" t="s">
        <v>33</v>
      </c>
      <c r="M71" s="70" t="s">
        <v>51</v>
      </c>
      <c r="N71" s="70" t="s">
        <v>171</v>
      </c>
      <c r="O71" s="11">
        <v>-76.510040000000004</v>
      </c>
      <c r="P71" s="11">
        <v>38.296999999999997</v>
      </c>
      <c r="Q71" s="98" t="str">
        <f t="shared" si="5"/>
        <v>PASS</v>
      </c>
      <c r="R71" s="29"/>
      <c r="S71" s="98" t="str">
        <f t="shared" si="6"/>
        <v>PASS</v>
      </c>
      <c r="T71" s="29"/>
      <c r="U71" s="42">
        <v>1</v>
      </c>
      <c r="V71" s="73">
        <v>1</v>
      </c>
      <c r="W71" s="47">
        <v>10.4</v>
      </c>
      <c r="X71" s="47">
        <v>18.5</v>
      </c>
      <c r="Y71" s="9">
        <f t="shared" ref="Y71:Y93" si="7">ABS(W71-X71)</f>
        <v>8.1</v>
      </c>
      <c r="Z71" s="106"/>
      <c r="AA71" s="13"/>
    </row>
    <row r="72" spans="1:27" s="4" customFormat="1" ht="28.8">
      <c r="A72" s="96" t="s">
        <v>426</v>
      </c>
      <c r="B72" s="9" t="s">
        <v>241</v>
      </c>
      <c r="C72" s="9" t="s">
        <v>207</v>
      </c>
      <c r="D72" s="9">
        <v>1</v>
      </c>
      <c r="E72" s="29">
        <v>-77</v>
      </c>
      <c r="F72" s="29">
        <v>-77</v>
      </c>
      <c r="G72" s="56"/>
      <c r="H72" s="9"/>
      <c r="I72" s="13" t="s">
        <v>215</v>
      </c>
      <c r="J72" s="27" t="s">
        <v>281</v>
      </c>
      <c r="K72" s="11" t="s">
        <v>172</v>
      </c>
      <c r="L72" s="11" t="s">
        <v>33</v>
      </c>
      <c r="M72" s="70" t="s">
        <v>173</v>
      </c>
      <c r="N72" s="70" t="s">
        <v>174</v>
      </c>
      <c r="O72" s="11">
        <v>-76.511610000000005</v>
      </c>
      <c r="P72" s="11">
        <v>38.297919999999998</v>
      </c>
      <c r="Q72" s="94" t="str">
        <f t="shared" si="5"/>
        <v>FAIL</v>
      </c>
      <c r="R72" s="29"/>
      <c r="S72" s="94" t="str">
        <f t="shared" si="6"/>
        <v>FAIL</v>
      </c>
      <c r="T72" s="29"/>
      <c r="U72" s="42">
        <v>1</v>
      </c>
      <c r="V72" s="73">
        <v>1</v>
      </c>
      <c r="W72" s="47">
        <v>7.2</v>
      </c>
      <c r="X72" s="47">
        <v>29.2</v>
      </c>
      <c r="Y72" s="9">
        <f t="shared" si="7"/>
        <v>22</v>
      </c>
      <c r="Z72" s="106"/>
      <c r="AA72" s="13"/>
    </row>
    <row r="73" spans="1:27" s="4" customFormat="1" ht="28.8">
      <c r="A73" s="11" t="s">
        <v>175</v>
      </c>
      <c r="B73" s="9" t="s">
        <v>241</v>
      </c>
      <c r="C73" s="9" t="s">
        <v>207</v>
      </c>
      <c r="D73" s="9">
        <v>1</v>
      </c>
      <c r="E73" s="29">
        <v>-78</v>
      </c>
      <c r="F73" s="29">
        <v>-78</v>
      </c>
      <c r="G73" s="56"/>
      <c r="H73" s="9"/>
      <c r="I73" s="13" t="s">
        <v>209</v>
      </c>
      <c r="J73" s="27" t="s">
        <v>281</v>
      </c>
      <c r="K73" s="11" t="s">
        <v>176</v>
      </c>
      <c r="L73" s="11" t="s">
        <v>33</v>
      </c>
      <c r="M73" s="70" t="s">
        <v>177</v>
      </c>
      <c r="N73" s="70" t="s">
        <v>178</v>
      </c>
      <c r="O73" s="11">
        <v>-76.513499999999993</v>
      </c>
      <c r="P73" s="11">
        <v>38.297449999999998</v>
      </c>
      <c r="Q73" s="98" t="str">
        <f t="shared" si="5"/>
        <v>PASS</v>
      </c>
      <c r="R73" s="29"/>
      <c r="S73" s="98" t="str">
        <f t="shared" si="6"/>
        <v>PASS</v>
      </c>
      <c r="T73" s="29"/>
      <c r="U73" s="42">
        <v>1</v>
      </c>
      <c r="V73" s="101">
        <v>0.94</v>
      </c>
      <c r="W73" s="47">
        <v>24.1</v>
      </c>
      <c r="X73" s="47">
        <v>18.5</v>
      </c>
      <c r="Y73" s="9">
        <f t="shared" si="7"/>
        <v>5.6000000000000014</v>
      </c>
      <c r="Z73" s="106"/>
      <c r="AA73" s="13"/>
    </row>
    <row r="74" spans="1:27" s="4" customFormat="1" ht="28.8">
      <c r="A74" s="11" t="s">
        <v>179</v>
      </c>
      <c r="B74" s="9" t="s">
        <v>241</v>
      </c>
      <c r="C74" s="9" t="s">
        <v>207</v>
      </c>
      <c r="D74" s="9">
        <v>1</v>
      </c>
      <c r="E74" s="29">
        <v>-80</v>
      </c>
      <c r="F74" s="29">
        <v>-80</v>
      </c>
      <c r="G74" s="56"/>
      <c r="H74" s="9"/>
      <c r="I74" s="13" t="s">
        <v>209</v>
      </c>
      <c r="J74" s="27" t="s">
        <v>281</v>
      </c>
      <c r="K74" s="11" t="s">
        <v>180</v>
      </c>
      <c r="L74" s="11" t="s">
        <v>33</v>
      </c>
      <c r="M74" s="70" t="s">
        <v>181</v>
      </c>
      <c r="N74" s="70" t="s">
        <v>182</v>
      </c>
      <c r="O74" s="11">
        <v>-76.515219999999999</v>
      </c>
      <c r="P74" s="11">
        <v>38.300229999999999</v>
      </c>
      <c r="Q74" s="99" t="str">
        <f t="shared" si="5"/>
        <v>FAIL</v>
      </c>
      <c r="R74" s="29"/>
      <c r="S74" s="99" t="str">
        <f t="shared" si="6"/>
        <v>FAIL</v>
      </c>
      <c r="T74" s="29"/>
      <c r="U74" s="42">
        <v>1</v>
      </c>
      <c r="V74" s="101">
        <v>0.87</v>
      </c>
      <c r="W74" s="47">
        <v>26</v>
      </c>
      <c r="X74" s="47">
        <v>30.1</v>
      </c>
      <c r="Y74" s="9">
        <f t="shared" si="7"/>
        <v>4.1000000000000014</v>
      </c>
      <c r="Z74" s="106"/>
      <c r="AA74" s="13"/>
    </row>
    <row r="75" spans="1:27" s="4" customFormat="1" ht="28.8">
      <c r="A75" s="11" t="s">
        <v>183</v>
      </c>
      <c r="B75" s="9" t="s">
        <v>241</v>
      </c>
      <c r="C75" s="9" t="s">
        <v>207</v>
      </c>
      <c r="D75" s="9">
        <v>1</v>
      </c>
      <c r="E75" s="29">
        <v>-73</v>
      </c>
      <c r="F75" s="29">
        <v>-73</v>
      </c>
      <c r="G75" s="56"/>
      <c r="H75" s="9"/>
      <c r="I75" s="13" t="s">
        <v>209</v>
      </c>
      <c r="J75" s="27" t="s">
        <v>281</v>
      </c>
      <c r="K75" s="11" t="s">
        <v>184</v>
      </c>
      <c r="L75" s="11" t="s">
        <v>33</v>
      </c>
      <c r="M75" s="70" t="s">
        <v>185</v>
      </c>
      <c r="N75" s="70" t="s">
        <v>151</v>
      </c>
      <c r="O75" s="11">
        <v>-76.520430000000005</v>
      </c>
      <c r="P75" s="11">
        <v>38.30254</v>
      </c>
      <c r="Q75" s="99" t="str">
        <f t="shared" si="5"/>
        <v>FAIL</v>
      </c>
      <c r="R75" s="29"/>
      <c r="S75" s="99" t="str">
        <f t="shared" si="6"/>
        <v>FAIL</v>
      </c>
      <c r="T75" s="29"/>
      <c r="U75" s="42">
        <v>1</v>
      </c>
      <c r="V75" s="101">
        <v>0.9</v>
      </c>
      <c r="W75" s="47">
        <v>23</v>
      </c>
      <c r="X75" s="47">
        <v>28.7</v>
      </c>
      <c r="Y75" s="9">
        <f t="shared" si="7"/>
        <v>5.6999999999999993</v>
      </c>
      <c r="Z75" s="106"/>
      <c r="AA75" s="13"/>
    </row>
    <row r="76" spans="1:27" s="4" customFormat="1" ht="28.8">
      <c r="A76" s="11" t="s">
        <v>186</v>
      </c>
      <c r="B76" s="9" t="s">
        <v>241</v>
      </c>
      <c r="C76" s="9" t="s">
        <v>207</v>
      </c>
      <c r="D76" s="9">
        <v>1</v>
      </c>
      <c r="E76" s="29">
        <v>-74</v>
      </c>
      <c r="F76" s="29">
        <v>-74</v>
      </c>
      <c r="G76" s="56"/>
      <c r="H76" s="9"/>
      <c r="I76" s="13" t="s">
        <v>215</v>
      </c>
      <c r="J76" s="27" t="s">
        <v>281</v>
      </c>
      <c r="K76" s="11" t="s">
        <v>187</v>
      </c>
      <c r="L76" s="11" t="s">
        <v>33</v>
      </c>
      <c r="M76" s="70" t="s">
        <v>188</v>
      </c>
      <c r="N76" s="70" t="s">
        <v>189</v>
      </c>
      <c r="O76" s="11">
        <v>-76.532719999999998</v>
      </c>
      <c r="P76" s="11">
        <v>38.31053</v>
      </c>
      <c r="Q76" s="98" t="str">
        <f t="shared" si="5"/>
        <v>PASS</v>
      </c>
      <c r="R76" s="29"/>
      <c r="S76" s="98" t="str">
        <f t="shared" si="6"/>
        <v>PASS</v>
      </c>
      <c r="T76" s="29"/>
      <c r="U76" s="42">
        <v>1</v>
      </c>
      <c r="V76" s="101">
        <v>0.44</v>
      </c>
      <c r="W76" s="47">
        <v>17</v>
      </c>
      <c r="X76" s="47">
        <v>17.2</v>
      </c>
      <c r="Y76" s="9">
        <f t="shared" si="7"/>
        <v>0.19999999999999929</v>
      </c>
      <c r="Z76" s="106"/>
      <c r="AA76" s="13"/>
    </row>
    <row r="77" spans="1:27" s="26" customFormat="1" ht="28.8">
      <c r="A77" s="13" t="s">
        <v>190</v>
      </c>
      <c r="B77" s="29" t="s">
        <v>241</v>
      </c>
      <c r="C77" s="29" t="s">
        <v>207</v>
      </c>
      <c r="D77" s="29">
        <v>1</v>
      </c>
      <c r="E77" s="29">
        <v>-74</v>
      </c>
      <c r="F77" s="29">
        <v>-74</v>
      </c>
      <c r="G77" s="29"/>
      <c r="H77" s="29" t="s">
        <v>410</v>
      </c>
      <c r="I77" s="13" t="s">
        <v>215</v>
      </c>
      <c r="J77" s="27" t="s">
        <v>281</v>
      </c>
      <c r="K77" s="13" t="s">
        <v>187</v>
      </c>
      <c r="L77" s="13" t="s">
        <v>33</v>
      </c>
      <c r="M77" s="13" t="s">
        <v>188</v>
      </c>
      <c r="N77" s="77" t="s">
        <v>189</v>
      </c>
      <c r="O77" s="13">
        <v>-76.532719999999998</v>
      </c>
      <c r="P77" s="13">
        <v>38.31053</v>
      </c>
      <c r="Q77" s="98" t="str">
        <f t="shared" si="5"/>
        <v>PASS</v>
      </c>
      <c r="R77" s="29"/>
      <c r="S77" s="98" t="str">
        <f t="shared" si="6"/>
        <v>PASS</v>
      </c>
      <c r="T77" s="29"/>
      <c r="U77" s="55">
        <v>1</v>
      </c>
      <c r="V77" s="101">
        <v>0.67</v>
      </c>
      <c r="W77" s="52">
        <v>20.3</v>
      </c>
      <c r="X77" s="52">
        <v>16.8</v>
      </c>
      <c r="Y77" s="9">
        <f t="shared" si="7"/>
        <v>3.5</v>
      </c>
      <c r="Z77" s="106"/>
      <c r="AA77" s="13"/>
    </row>
    <row r="78" spans="1:27" s="26" customFormat="1">
      <c r="A78" s="13" t="s">
        <v>324</v>
      </c>
      <c r="B78" s="29" t="s">
        <v>241</v>
      </c>
      <c r="C78" s="29" t="s">
        <v>207</v>
      </c>
      <c r="D78" s="29">
        <v>2</v>
      </c>
      <c r="E78" s="29"/>
      <c r="F78" s="29"/>
      <c r="G78" s="29"/>
      <c r="H78" s="29"/>
      <c r="I78" s="13"/>
      <c r="J78" s="27"/>
      <c r="K78" s="13"/>
      <c r="L78" s="13"/>
      <c r="M78" s="13"/>
      <c r="N78" s="13"/>
      <c r="O78" s="13"/>
      <c r="P78" s="13"/>
      <c r="Q78" s="29"/>
      <c r="R78" s="29"/>
      <c r="S78" s="29"/>
      <c r="T78" s="29"/>
      <c r="U78" s="29"/>
      <c r="V78" s="29"/>
      <c r="W78" s="52"/>
      <c r="X78" s="52"/>
      <c r="Y78" s="9"/>
      <c r="Z78" s="9"/>
      <c r="AA78" s="13"/>
    </row>
    <row r="79" spans="1:27" s="4" customFormat="1" ht="28.8">
      <c r="A79" s="13" t="s">
        <v>199</v>
      </c>
      <c r="B79" s="29" t="s">
        <v>241</v>
      </c>
      <c r="C79" s="29" t="s">
        <v>207</v>
      </c>
      <c r="D79" s="29">
        <v>1</v>
      </c>
      <c r="E79" s="29">
        <v>-75</v>
      </c>
      <c r="F79" s="29">
        <v>-75</v>
      </c>
      <c r="G79" s="29"/>
      <c r="H79" s="29"/>
      <c r="I79" s="13" t="s">
        <v>209</v>
      </c>
      <c r="J79" s="27" t="s">
        <v>281</v>
      </c>
      <c r="K79" s="13" t="s">
        <v>200</v>
      </c>
      <c r="L79" s="13" t="s">
        <v>33</v>
      </c>
      <c r="M79" s="13" t="s">
        <v>201</v>
      </c>
      <c r="N79" s="13" t="s">
        <v>202</v>
      </c>
      <c r="O79" s="13">
        <v>-76.5077</v>
      </c>
      <c r="P79" s="13">
        <v>38.295810000000003</v>
      </c>
      <c r="Q79" s="99" t="str">
        <f>IF((E79-X79)&gt;-97, "PASS", "FAIL")</f>
        <v>FAIL</v>
      </c>
      <c r="R79" s="29"/>
      <c r="S79" s="99" t="str">
        <f>IF((F79-X79)&gt;-97, "PASS", "FAIL")</f>
        <v>FAIL</v>
      </c>
      <c r="T79" s="29"/>
      <c r="U79" s="42">
        <v>1</v>
      </c>
      <c r="V79" s="73">
        <v>0.95</v>
      </c>
      <c r="W79" s="47">
        <v>25</v>
      </c>
      <c r="X79" s="47">
        <v>24.8</v>
      </c>
      <c r="Y79" s="9">
        <f t="shared" si="7"/>
        <v>0.19999999999999929</v>
      </c>
      <c r="Z79" s="106"/>
      <c r="AA79" s="13"/>
    </row>
    <row r="80" spans="1:27" s="4" customFormat="1" ht="28.8">
      <c r="A80" s="11" t="s">
        <v>152</v>
      </c>
      <c r="B80" s="9" t="s">
        <v>240</v>
      </c>
      <c r="C80" s="9" t="s">
        <v>207</v>
      </c>
      <c r="D80" s="9">
        <v>1</v>
      </c>
      <c r="E80" s="29">
        <v>-71</v>
      </c>
      <c r="F80" s="29">
        <v>-71</v>
      </c>
      <c r="G80" s="56"/>
      <c r="H80" s="9"/>
      <c r="I80" s="13" t="s">
        <v>215</v>
      </c>
      <c r="J80" s="27" t="s">
        <v>299</v>
      </c>
      <c r="K80" s="11" t="s">
        <v>153</v>
      </c>
      <c r="L80" s="11" t="s">
        <v>18</v>
      </c>
      <c r="M80" s="70" t="s">
        <v>154</v>
      </c>
      <c r="N80" s="70" t="s">
        <v>155</v>
      </c>
      <c r="O80" s="11">
        <v>-76.635189999999994</v>
      </c>
      <c r="P80" s="11">
        <v>38.290320000000001</v>
      </c>
      <c r="Q80" s="98" t="str">
        <f>IF((E80-X80)&gt;-97, "PASS", "FAIL")</f>
        <v>PASS</v>
      </c>
      <c r="R80" s="29"/>
      <c r="S80" s="98" t="str">
        <f>IF((F80-X80)&gt;-97, "PASS", "FAIL")</f>
        <v>PASS</v>
      </c>
      <c r="T80" s="29"/>
      <c r="U80" s="42">
        <v>1</v>
      </c>
      <c r="V80" s="74">
        <v>0.999</v>
      </c>
      <c r="W80" s="47">
        <v>1.6</v>
      </c>
      <c r="X80" s="47">
        <v>1.8</v>
      </c>
      <c r="Y80" s="9">
        <f t="shared" si="7"/>
        <v>0.19999999999999996</v>
      </c>
      <c r="Z80" s="106"/>
      <c r="AA80" s="13"/>
    </row>
    <row r="81" spans="1:27" s="4" customFormat="1" ht="28.8">
      <c r="A81" s="11" t="s">
        <v>196</v>
      </c>
      <c r="B81" s="9" t="s">
        <v>243</v>
      </c>
      <c r="C81" s="9" t="s">
        <v>206</v>
      </c>
      <c r="D81" s="9">
        <v>3</v>
      </c>
      <c r="E81" s="29">
        <v>-70</v>
      </c>
      <c r="F81" s="29">
        <v>-70</v>
      </c>
      <c r="G81" s="56"/>
      <c r="H81" s="9"/>
      <c r="I81" s="13" t="s">
        <v>209</v>
      </c>
      <c r="J81" s="27" t="s">
        <v>286</v>
      </c>
      <c r="K81" s="11" t="s">
        <v>197</v>
      </c>
      <c r="L81" s="11" t="s">
        <v>18</v>
      </c>
      <c r="M81" s="70" t="s">
        <v>154</v>
      </c>
      <c r="N81" s="70" t="s">
        <v>198</v>
      </c>
      <c r="O81" s="11">
        <v>-76.624560000000002</v>
      </c>
      <c r="P81" s="11">
        <v>38.29036</v>
      </c>
      <c r="Q81" s="98" t="str">
        <f>IF((E81-X81)&gt;-97, "PASS", "FAIL")</f>
        <v>PASS</v>
      </c>
      <c r="R81" s="29"/>
      <c r="S81" s="98" t="str">
        <f>IF((F81-X81)&gt;-97, "PASS", "FAIL")</f>
        <v>PASS</v>
      </c>
      <c r="T81" s="29"/>
      <c r="U81" s="60">
        <v>0.94799999999999995</v>
      </c>
      <c r="V81" s="74">
        <v>0.99199999999999999</v>
      </c>
      <c r="W81" s="47">
        <v>14</v>
      </c>
      <c r="X81" s="47">
        <v>10.8</v>
      </c>
      <c r="Y81" s="9">
        <f t="shared" si="7"/>
        <v>3.1999999999999993</v>
      </c>
      <c r="Z81" s="106"/>
      <c r="AA81" s="13" t="s">
        <v>300</v>
      </c>
    </row>
    <row r="82" spans="1:27" s="4" customFormat="1">
      <c r="A82" s="14" t="s">
        <v>133</v>
      </c>
      <c r="B82" s="40" t="s">
        <v>240</v>
      </c>
      <c r="C82" s="40" t="s">
        <v>207</v>
      </c>
      <c r="D82" s="40">
        <v>1</v>
      </c>
      <c r="E82" s="29"/>
      <c r="F82" s="29"/>
      <c r="G82" s="57" t="s">
        <v>343</v>
      </c>
      <c r="H82" s="40"/>
      <c r="I82" s="14" t="s">
        <v>209</v>
      </c>
      <c r="J82" s="41" t="s">
        <v>223</v>
      </c>
      <c r="K82" s="14" t="s">
        <v>134</v>
      </c>
      <c r="L82" s="14" t="s">
        <v>13</v>
      </c>
      <c r="M82" s="14" t="s">
        <v>135</v>
      </c>
      <c r="N82" s="14" t="s">
        <v>136</v>
      </c>
      <c r="O82" s="14">
        <v>-76.455650000000006</v>
      </c>
      <c r="P82" s="14">
        <v>38.266930000000002</v>
      </c>
      <c r="Q82" s="29"/>
      <c r="R82" s="29"/>
      <c r="S82" s="29"/>
      <c r="T82" s="29"/>
      <c r="U82" s="40"/>
      <c r="V82" s="40"/>
      <c r="W82" s="51"/>
      <c r="X82" s="51"/>
      <c r="Y82" s="9"/>
      <c r="Z82" s="9"/>
      <c r="AA82" s="13" t="s">
        <v>331</v>
      </c>
    </row>
    <row r="83" spans="1:27" s="4" customFormat="1" ht="28.8">
      <c r="A83" s="11" t="s">
        <v>137</v>
      </c>
      <c r="B83" s="9" t="s">
        <v>240</v>
      </c>
      <c r="C83" s="9" t="s">
        <v>207</v>
      </c>
      <c r="D83" s="9">
        <v>1</v>
      </c>
      <c r="E83" s="29">
        <v>-76</v>
      </c>
      <c r="F83" s="29">
        <v>-76</v>
      </c>
      <c r="G83" s="56"/>
      <c r="H83" s="9"/>
      <c r="I83" s="13" t="s">
        <v>215</v>
      </c>
      <c r="J83" s="27" t="s">
        <v>286</v>
      </c>
      <c r="K83" s="11" t="s">
        <v>138</v>
      </c>
      <c r="L83" s="11" t="s">
        <v>13</v>
      </c>
      <c r="M83" s="70" t="s">
        <v>403</v>
      </c>
      <c r="N83" s="70" t="s">
        <v>404</v>
      </c>
      <c r="O83" s="11">
        <v>-76.462729999999993</v>
      </c>
      <c r="P83" s="11">
        <v>38.273919999999997</v>
      </c>
      <c r="Q83" s="98" t="str">
        <f>IF((E83-X83)&gt;-97, "PASS", "FAIL")</f>
        <v>PASS</v>
      </c>
      <c r="R83" s="29"/>
      <c r="S83" s="98" t="str">
        <f>IF((F83-X83)&gt;-97, "PASS", "FAIL")</f>
        <v>PASS</v>
      </c>
      <c r="T83" s="29"/>
      <c r="U83" s="42">
        <v>0.99</v>
      </c>
      <c r="V83" s="73">
        <v>0.97</v>
      </c>
      <c r="W83" s="47">
        <v>10.5</v>
      </c>
      <c r="X83" s="47">
        <v>9.6</v>
      </c>
      <c r="Y83" s="9">
        <f t="shared" si="7"/>
        <v>0.90000000000000036</v>
      </c>
      <c r="Z83" s="106"/>
      <c r="AA83" s="13" t="s">
        <v>323</v>
      </c>
    </row>
    <row r="84" spans="1:27" s="4" customFormat="1" ht="28.8">
      <c r="A84" s="11" t="s">
        <v>156</v>
      </c>
      <c r="B84" s="9" t="s">
        <v>240</v>
      </c>
      <c r="C84" s="9" t="s">
        <v>207</v>
      </c>
      <c r="D84" s="9">
        <v>1</v>
      </c>
      <c r="E84" s="29">
        <v>-64</v>
      </c>
      <c r="F84" s="29">
        <v>-64</v>
      </c>
      <c r="G84" s="56"/>
      <c r="H84" s="9"/>
      <c r="I84" s="13" t="s">
        <v>284</v>
      </c>
      <c r="J84" s="27" t="s">
        <v>283</v>
      </c>
      <c r="K84" s="11" t="s">
        <v>157</v>
      </c>
      <c r="L84" s="11" t="s">
        <v>13</v>
      </c>
      <c r="M84" s="70" t="s">
        <v>405</v>
      </c>
      <c r="N84" s="70" t="s">
        <v>406</v>
      </c>
      <c r="O84" s="11">
        <v>-76.466449999999995</v>
      </c>
      <c r="P84" s="11">
        <v>38.279919999999997</v>
      </c>
      <c r="Q84" s="98" t="str">
        <f>IF((E84-X84)&gt;-97, "PASS", "FAIL")</f>
        <v>PASS</v>
      </c>
      <c r="R84" s="29"/>
      <c r="S84" s="98" t="str">
        <f>IF((F84-X84)&gt;-97, "PASS", "FAIL")</f>
        <v>PASS</v>
      </c>
      <c r="T84" s="29"/>
      <c r="U84" s="42">
        <v>1</v>
      </c>
      <c r="V84" s="73">
        <v>0.99</v>
      </c>
      <c r="W84" s="47">
        <v>12.8</v>
      </c>
      <c r="X84" s="47">
        <v>9.6999999999999993</v>
      </c>
      <c r="Y84" s="9">
        <f t="shared" si="7"/>
        <v>3.1000000000000014</v>
      </c>
      <c r="Z84" s="106"/>
      <c r="AA84" s="13" t="s">
        <v>321</v>
      </c>
    </row>
    <row r="85" spans="1:27" s="4" customFormat="1" ht="28.8">
      <c r="A85" s="11" t="s">
        <v>158</v>
      </c>
      <c r="B85" s="9" t="s">
        <v>240</v>
      </c>
      <c r="C85" s="9" t="s">
        <v>207</v>
      </c>
      <c r="D85" s="9">
        <v>1</v>
      </c>
      <c r="E85" s="29">
        <v>-74</v>
      </c>
      <c r="F85" s="29">
        <v>-74</v>
      </c>
      <c r="G85" s="56"/>
      <c r="H85" s="9"/>
      <c r="I85" s="13" t="s">
        <v>215</v>
      </c>
      <c r="J85" s="27" t="s">
        <v>319</v>
      </c>
      <c r="K85" s="11" t="s">
        <v>159</v>
      </c>
      <c r="L85" s="11" t="s">
        <v>13</v>
      </c>
      <c r="M85" s="70" t="s">
        <v>405</v>
      </c>
      <c r="N85" s="70" t="s">
        <v>407</v>
      </c>
      <c r="O85" s="11">
        <v>-76.463520000000003</v>
      </c>
      <c r="P85" s="11">
        <v>38.274979999999999</v>
      </c>
      <c r="Q85" s="98" t="str">
        <f>IF((E85-X85)&gt;-97, "PASS", "FAIL")</f>
        <v>PASS</v>
      </c>
      <c r="R85" s="29"/>
      <c r="S85" s="98" t="str">
        <f>IF((F85-X85)&gt;-97, "PASS", "FAIL")</f>
        <v>PASS</v>
      </c>
      <c r="T85" s="29"/>
      <c r="U85" s="42">
        <v>1</v>
      </c>
      <c r="V85" s="73">
        <v>0.99</v>
      </c>
      <c r="W85" s="47">
        <v>13.4</v>
      </c>
      <c r="X85" s="47">
        <v>4.9000000000000004</v>
      </c>
      <c r="Y85" s="9">
        <f t="shared" si="7"/>
        <v>8.5</v>
      </c>
      <c r="Z85" s="106"/>
      <c r="AA85" s="13" t="s">
        <v>320</v>
      </c>
    </row>
    <row r="86" spans="1:27" s="4" customFormat="1" ht="28.8">
      <c r="A86" s="11" t="s">
        <v>160</v>
      </c>
      <c r="B86" s="9" t="s">
        <v>240</v>
      </c>
      <c r="C86" s="9" t="s">
        <v>207</v>
      </c>
      <c r="D86" s="9">
        <v>1</v>
      </c>
      <c r="E86" s="29">
        <v>-72</v>
      </c>
      <c r="F86" s="29">
        <v>-72</v>
      </c>
      <c r="G86" s="56"/>
      <c r="H86" s="9"/>
      <c r="I86" s="13" t="s">
        <v>215</v>
      </c>
      <c r="J86" s="27" t="s">
        <v>283</v>
      </c>
      <c r="K86" s="11" t="s">
        <v>161</v>
      </c>
      <c r="L86" s="11" t="s">
        <v>13</v>
      </c>
      <c r="M86" s="70" t="s">
        <v>408</v>
      </c>
      <c r="N86" s="70" t="s">
        <v>409</v>
      </c>
      <c r="O86" s="11">
        <v>-76.477209999999999</v>
      </c>
      <c r="P86" s="11">
        <v>38.286369999999998</v>
      </c>
      <c r="Q86" s="98" t="str">
        <f>IF((E86-X86)&gt;-97, "PASS", "FAIL")</f>
        <v>PASS</v>
      </c>
      <c r="R86" s="29"/>
      <c r="S86" s="98" t="str">
        <f>IF((F86-X86)&gt;-97, "PASS", "FAIL")</f>
        <v>PASS</v>
      </c>
      <c r="T86" s="29"/>
      <c r="U86" s="42">
        <v>1</v>
      </c>
      <c r="V86" s="73">
        <v>1</v>
      </c>
      <c r="W86" s="47">
        <v>18.100000000000001</v>
      </c>
      <c r="X86" s="47">
        <v>14.5</v>
      </c>
      <c r="Y86" s="9">
        <f t="shared" si="7"/>
        <v>3.6000000000000014</v>
      </c>
      <c r="Z86" s="106"/>
      <c r="AA86" s="13" t="s">
        <v>322</v>
      </c>
    </row>
    <row r="87" spans="1:27" s="4" customFormat="1">
      <c r="A87" s="13" t="s">
        <v>162</v>
      </c>
      <c r="B87" s="9" t="s">
        <v>242</v>
      </c>
      <c r="C87" s="9" t="s">
        <v>207</v>
      </c>
      <c r="D87" s="9">
        <v>1</v>
      </c>
      <c r="E87" s="29">
        <v>-82</v>
      </c>
      <c r="F87" s="29">
        <v>-82</v>
      </c>
      <c r="G87" s="56"/>
      <c r="H87" s="9"/>
      <c r="I87" s="13" t="s">
        <v>220</v>
      </c>
      <c r="J87" s="27" t="s">
        <v>263</v>
      </c>
      <c r="K87" s="11" t="s">
        <v>314</v>
      </c>
      <c r="L87" s="11" t="s">
        <v>13</v>
      </c>
      <c r="M87" s="70" t="s">
        <v>163</v>
      </c>
      <c r="N87" s="70" t="s">
        <v>164</v>
      </c>
      <c r="O87" s="11">
        <v>-76.459040000000002</v>
      </c>
      <c r="P87" s="11">
        <v>38.269300000000001</v>
      </c>
      <c r="Q87" s="98" t="str">
        <f>IF((E87-X87)&gt;-99.9, "PASS", "FAIL")</f>
        <v>PASS</v>
      </c>
      <c r="R87" s="29"/>
      <c r="S87" s="98" t="str">
        <f>IF((F87-X87)&gt;-99.9, "PASS", "FAIL")</f>
        <v>PASS</v>
      </c>
      <c r="T87" s="29"/>
      <c r="U87" s="42">
        <v>1</v>
      </c>
      <c r="V87" s="73">
        <v>0.98</v>
      </c>
      <c r="W87" s="47">
        <v>10.199999999999999</v>
      </c>
      <c r="X87" s="47">
        <v>16.100000000000001</v>
      </c>
      <c r="Y87" s="9">
        <f t="shared" si="7"/>
        <v>5.9000000000000021</v>
      </c>
      <c r="Z87" s="106"/>
      <c r="AA87" s="13" t="s">
        <v>264</v>
      </c>
    </row>
    <row r="88" spans="1:27">
      <c r="A88" s="37" t="s">
        <v>289</v>
      </c>
      <c r="B88" s="38" t="s">
        <v>243</v>
      </c>
      <c r="C88" s="38" t="s">
        <v>206</v>
      </c>
      <c r="D88" s="38">
        <v>1</v>
      </c>
      <c r="E88" s="35"/>
      <c r="F88" s="35"/>
      <c r="G88" s="58" t="s">
        <v>343</v>
      </c>
      <c r="H88" s="38"/>
      <c r="I88" s="37" t="s">
        <v>220</v>
      </c>
      <c r="J88" s="39" t="s">
        <v>309</v>
      </c>
      <c r="K88" s="37" t="s">
        <v>290</v>
      </c>
      <c r="L88" s="37" t="s">
        <v>18</v>
      </c>
      <c r="M88" s="37"/>
      <c r="N88" s="37"/>
      <c r="O88" s="37"/>
      <c r="P88" s="37"/>
      <c r="Q88" s="35"/>
      <c r="R88" s="35"/>
      <c r="S88" s="35"/>
      <c r="T88" s="35"/>
      <c r="U88" s="40"/>
      <c r="V88" s="40"/>
      <c r="W88" s="51"/>
      <c r="X88" s="51"/>
      <c r="Y88" s="9"/>
      <c r="Z88" s="9"/>
      <c r="AA88" s="20" t="s">
        <v>310</v>
      </c>
    </row>
    <row r="89" spans="1:27" ht="28.8">
      <c r="A89" s="34" t="s">
        <v>315</v>
      </c>
      <c r="B89" s="35" t="s">
        <v>243</v>
      </c>
      <c r="C89" s="35" t="s">
        <v>206</v>
      </c>
      <c r="D89" s="35">
        <v>1</v>
      </c>
      <c r="E89" s="35">
        <v>-85</v>
      </c>
      <c r="F89" s="35">
        <v>-85</v>
      </c>
      <c r="G89" s="59"/>
      <c r="H89" s="35"/>
      <c r="I89" s="34" t="s">
        <v>215</v>
      </c>
      <c r="J89" s="36" t="s">
        <v>316</v>
      </c>
      <c r="K89" s="34" t="s">
        <v>291</v>
      </c>
      <c r="L89" s="34" t="s">
        <v>292</v>
      </c>
      <c r="M89" s="71" t="s">
        <v>391</v>
      </c>
      <c r="N89" s="71" t="s">
        <v>392</v>
      </c>
      <c r="O89" s="34"/>
      <c r="P89" s="34"/>
      <c r="Q89" s="98" t="str">
        <f>IF((E89-X89)&gt;-97, "PASS", "FAIL")</f>
        <v>PASS</v>
      </c>
      <c r="R89" s="35"/>
      <c r="S89" s="98" t="str">
        <f>IF((F89-X89)&gt;-97, "PASS", "FAIL")</f>
        <v>PASS</v>
      </c>
      <c r="T89" s="35"/>
      <c r="U89" s="55">
        <v>1</v>
      </c>
      <c r="V89" s="101">
        <v>0.88</v>
      </c>
      <c r="W89" s="52">
        <v>18.5</v>
      </c>
      <c r="X89" s="52">
        <v>9.6</v>
      </c>
      <c r="Y89" s="9">
        <f t="shared" si="7"/>
        <v>8.9</v>
      </c>
      <c r="Z89" s="106"/>
      <c r="AA89" s="20" t="s">
        <v>317</v>
      </c>
    </row>
    <row r="90" spans="1:27">
      <c r="A90" s="23" t="s">
        <v>304</v>
      </c>
      <c r="B90" s="24" t="s">
        <v>305</v>
      </c>
      <c r="C90" s="24"/>
      <c r="D90" s="24"/>
      <c r="E90" s="35"/>
      <c r="F90" s="35"/>
      <c r="G90" s="58" t="s">
        <v>376</v>
      </c>
      <c r="H90" s="24"/>
      <c r="I90" s="23"/>
      <c r="J90" s="25"/>
      <c r="K90" s="23" t="s">
        <v>294</v>
      </c>
      <c r="L90" s="23" t="s">
        <v>13</v>
      </c>
      <c r="M90" s="23"/>
      <c r="N90" s="23"/>
      <c r="O90" s="23"/>
      <c r="P90" s="23"/>
      <c r="Q90" s="59"/>
      <c r="R90" s="35"/>
      <c r="S90" s="59"/>
      <c r="T90" s="35"/>
      <c r="U90" s="43"/>
      <c r="V90" s="43"/>
      <c r="W90" s="53"/>
      <c r="X90" s="53"/>
      <c r="Y90" s="9"/>
      <c r="Z90" s="9"/>
      <c r="AA90" s="23" t="s">
        <v>306</v>
      </c>
    </row>
    <row r="91" spans="1:27">
      <c r="A91" s="34" t="s">
        <v>293</v>
      </c>
      <c r="B91" s="35" t="s">
        <v>241</v>
      </c>
      <c r="C91" s="35" t="s">
        <v>207</v>
      </c>
      <c r="D91" s="35">
        <v>1</v>
      </c>
      <c r="E91" s="35">
        <v>-75</v>
      </c>
      <c r="F91" s="35">
        <v>-75</v>
      </c>
      <c r="G91" s="59"/>
      <c r="H91" s="35"/>
      <c r="I91" s="34" t="s">
        <v>215</v>
      </c>
      <c r="J91" s="36"/>
      <c r="K91" s="34" t="s">
        <v>295</v>
      </c>
      <c r="L91" s="34" t="s">
        <v>13</v>
      </c>
      <c r="M91" s="71" t="s">
        <v>393</v>
      </c>
      <c r="N91" s="71" t="s">
        <v>394</v>
      </c>
      <c r="O91" s="34"/>
      <c r="P91" s="34"/>
      <c r="Q91" s="98" t="str">
        <f>IF((E91-X91)&gt;-97, "PASS", "FAIL")</f>
        <v>PASS</v>
      </c>
      <c r="R91" s="35"/>
      <c r="S91" s="98" t="str">
        <f>IF((F91-X91)&gt;-97, "PASS", "FAIL")</f>
        <v>PASS</v>
      </c>
      <c r="T91" s="35"/>
      <c r="U91" s="55">
        <v>0.99</v>
      </c>
      <c r="V91" s="73">
        <v>0.99</v>
      </c>
      <c r="W91" s="52">
        <v>2.8</v>
      </c>
      <c r="X91" s="52">
        <v>7.2</v>
      </c>
      <c r="Y91" s="9">
        <f t="shared" si="7"/>
        <v>4.4000000000000004</v>
      </c>
      <c r="Z91" s="106"/>
      <c r="AA91" s="20" t="s">
        <v>303</v>
      </c>
    </row>
    <row r="92" spans="1:27" s="66" customFormat="1">
      <c r="A92" s="63" t="s">
        <v>296</v>
      </c>
      <c r="B92" s="64" t="s">
        <v>243</v>
      </c>
      <c r="C92" s="64" t="s">
        <v>206</v>
      </c>
      <c r="D92" s="64" t="s">
        <v>311</v>
      </c>
      <c r="E92" s="35"/>
      <c r="F92" s="35"/>
      <c r="G92" s="58" t="s">
        <v>343</v>
      </c>
      <c r="H92" s="64"/>
      <c r="I92" s="63" t="s">
        <v>312</v>
      </c>
      <c r="J92" s="65" t="s">
        <v>313</v>
      </c>
      <c r="K92" s="63" t="s">
        <v>297</v>
      </c>
      <c r="L92" s="63" t="s">
        <v>13</v>
      </c>
      <c r="N92" s="63"/>
      <c r="O92" s="63"/>
      <c r="P92" s="63"/>
      <c r="Q92" s="59"/>
      <c r="R92" s="35"/>
      <c r="S92" s="59"/>
      <c r="T92" s="35"/>
      <c r="U92" s="67"/>
      <c r="V92" s="67"/>
      <c r="W92" s="68"/>
      <c r="X92" s="68"/>
      <c r="Y92" s="9"/>
      <c r="Z92" s="9"/>
      <c r="AA92" s="63" t="s">
        <v>332</v>
      </c>
    </row>
    <row r="93" spans="1:27" s="69" customFormat="1">
      <c r="A93" s="34" t="s">
        <v>301</v>
      </c>
      <c r="B93" s="35" t="s">
        <v>243</v>
      </c>
      <c r="C93" s="35" t="s">
        <v>206</v>
      </c>
      <c r="D93" s="35">
        <v>1</v>
      </c>
      <c r="E93" s="35">
        <v>-76</v>
      </c>
      <c r="F93" s="35">
        <v>-76</v>
      </c>
      <c r="G93" s="35"/>
      <c r="H93" s="35"/>
      <c r="I93" s="34" t="s">
        <v>215</v>
      </c>
      <c r="J93" s="36" t="s">
        <v>276</v>
      </c>
      <c r="K93" s="34" t="s">
        <v>302</v>
      </c>
      <c r="L93" s="34" t="s">
        <v>13</v>
      </c>
      <c r="M93" s="71" t="s">
        <v>395</v>
      </c>
      <c r="N93" s="71" t="s">
        <v>396</v>
      </c>
      <c r="O93" s="34"/>
      <c r="P93" s="34"/>
      <c r="Q93" s="98" t="str">
        <f>IF((E93-X93)&gt;-97, "PASS", "FAIL")</f>
        <v>PASS</v>
      </c>
      <c r="R93" s="35"/>
      <c r="S93" s="98" t="str">
        <f>IF((F93-X93)&gt;-97, "PASS", "FAIL")</f>
        <v>PASS</v>
      </c>
      <c r="T93" s="35"/>
      <c r="U93" s="55">
        <v>0.99</v>
      </c>
      <c r="V93" s="73">
        <v>1</v>
      </c>
      <c r="W93" s="52">
        <v>14.1</v>
      </c>
      <c r="X93" s="52">
        <v>2.1</v>
      </c>
      <c r="Y93" s="9">
        <f t="shared" si="7"/>
        <v>12</v>
      </c>
      <c r="Z93" s="106"/>
      <c r="AA93" s="34" t="s">
        <v>308</v>
      </c>
    </row>
    <row r="94" spans="1:27">
      <c r="A94" s="20"/>
      <c r="B94" s="21"/>
      <c r="C94" s="21"/>
      <c r="D94" s="21"/>
      <c r="E94" s="35"/>
      <c r="F94" s="35"/>
      <c r="G94" s="21"/>
      <c r="H94" s="21"/>
      <c r="I94" s="20"/>
      <c r="J94" s="22"/>
      <c r="K94" s="20"/>
      <c r="L94" s="20"/>
      <c r="M94" s="20"/>
      <c r="N94" s="20"/>
      <c r="O94" s="20"/>
      <c r="P94" s="20"/>
      <c r="Q94" s="35"/>
      <c r="R94" s="35"/>
      <c r="S94" s="35"/>
      <c r="T94" s="35"/>
      <c r="U94" s="9"/>
      <c r="V94" s="9"/>
      <c r="W94" s="47"/>
      <c r="X94" s="47"/>
      <c r="Y94" s="9"/>
      <c r="Z94" s="9"/>
      <c r="AA94" s="20"/>
    </row>
    <row r="95" spans="1:27">
      <c r="A95" s="69"/>
      <c r="B95" s="72"/>
      <c r="C95" s="72"/>
      <c r="D95" s="72"/>
      <c r="G95" s="72"/>
      <c r="H95" s="72"/>
    </row>
    <row r="96" spans="1:27">
      <c r="A96" s="69"/>
      <c r="B96" s="72"/>
      <c r="C96" s="72"/>
      <c r="D96" s="72"/>
      <c r="G96" s="72"/>
      <c r="H96" s="72"/>
    </row>
    <row r="97" spans="1:25">
      <c r="A97" s="69"/>
      <c r="B97" s="72"/>
      <c r="C97" s="72"/>
      <c r="D97" s="72"/>
      <c r="G97" s="72"/>
      <c r="H97" s="72"/>
    </row>
    <row r="98" spans="1:25" ht="28.8">
      <c r="A98" s="69" t="s">
        <v>427</v>
      </c>
      <c r="B98" s="72"/>
      <c r="C98" s="72"/>
      <c r="D98" s="72"/>
      <c r="G98" s="72"/>
      <c r="H98" s="72"/>
      <c r="X98" s="104" t="s">
        <v>429</v>
      </c>
      <c r="Y98" s="54">
        <f>AVERAGE(Y93,Y91,Y89,Y87,Y83:Y86,Y79:Y81,Y66:Y77,Y62,Y61,Y42:Y57,Y35:Y41,Y12:Y31,Y5:Y11)</f>
        <v>5.395833333333333</v>
      </c>
    </row>
    <row r="99" spans="1:25">
      <c r="A99" s="69"/>
      <c r="B99" s="72"/>
      <c r="C99" s="72"/>
      <c r="D99" s="72"/>
      <c r="G99" s="72"/>
      <c r="H99" s="72"/>
      <c r="X99" s="54" t="s">
        <v>430</v>
      </c>
      <c r="Y99" s="54">
        <f>STDEV(Y93,Y91,Y89,Y83:Y87,Y79:Y81,Y66:Y77,Y62,Y61,Y35:Y57,Y28:Y31,Y5:Y26)</f>
        <v>5.1456925100952837</v>
      </c>
    </row>
    <row r="100" spans="1:25">
      <c r="A100" s="69"/>
      <c r="B100" s="72"/>
      <c r="C100" s="72"/>
      <c r="D100" s="72"/>
      <c r="G100" s="72"/>
      <c r="H100" s="72"/>
    </row>
  </sheetData>
  <mergeCells count="8">
    <mergeCell ref="U1:V1"/>
    <mergeCell ref="U2:V2"/>
    <mergeCell ref="W1:X1"/>
    <mergeCell ref="W2:X2"/>
    <mergeCell ref="E2:F2"/>
    <mergeCell ref="Q2:R2"/>
    <mergeCell ref="S2:T2"/>
    <mergeCell ref="Q1:T1"/>
  </mergeCells>
  <phoneticPr fontId="2" type="noConversion"/>
  <pageMargins left="0.7" right="0.7" top="0.75" bottom="0.75" header="0.3" footer="0.3"/>
  <pageSetup paperSize="240" scale="64" orientation="landscape" r:id="rId1"/>
  <rowBreaks count="1" manualBreakCount="1">
    <brk id="63" max="13" man="1"/>
  </rowBreaks>
  <colBreaks count="1" manualBreakCount="1">
    <brk id="26" max="91" man="1"/>
  </colBreaks>
  <ignoredErrors>
    <ignoredError sqref="Q24 S2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16"/>
  <sheetViews>
    <sheetView zoomScale="70" zoomScaleNormal="70" workbookViewId="0">
      <selection activeCell="G27" sqref="G27"/>
    </sheetView>
  </sheetViews>
  <sheetFormatPr defaultRowHeight="14.4"/>
  <sheetData>
    <row r="1" spans="1:2">
      <c r="A1" t="s">
        <v>431</v>
      </c>
    </row>
    <row r="2" spans="1:2">
      <c r="A2" t="s">
        <v>432</v>
      </c>
    </row>
    <row r="4" spans="1:2">
      <c r="A4" t="s">
        <v>433</v>
      </c>
    </row>
    <row r="5" spans="1:2">
      <c r="A5" s="118" t="s">
        <v>434</v>
      </c>
    </row>
    <row r="7" spans="1:2">
      <c r="A7" t="s">
        <v>435</v>
      </c>
    </row>
    <row r="8" spans="1:2">
      <c r="A8" t="s">
        <v>436</v>
      </c>
    </row>
    <row r="9" spans="1:2">
      <c r="B9" s="119" t="s">
        <v>437</v>
      </c>
    </row>
    <row r="10" spans="1:2">
      <c r="B10" t="s">
        <v>438</v>
      </c>
    </row>
    <row r="12" spans="1:2">
      <c r="A12" t="s">
        <v>439</v>
      </c>
    </row>
    <row r="13" spans="1:2">
      <c r="A13" s="118" t="s">
        <v>440</v>
      </c>
    </row>
    <row r="15" spans="1:2">
      <c r="A15" t="s">
        <v>441</v>
      </c>
    </row>
    <row r="16" spans="1:2">
      <c r="A16" t="s">
        <v>442</v>
      </c>
    </row>
  </sheetData>
  <phoneticPr fontId="2" type="noConversion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Notes</vt:lpstr>
      <vt:lpstr>Data!Print_Area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jbecker</dc:creator>
  <cp:lastModifiedBy>John Tillinghast</cp:lastModifiedBy>
  <cp:lastPrinted>2010-10-17T18:50:49Z</cp:lastPrinted>
  <dcterms:created xsi:type="dcterms:W3CDTF">2010-07-22T18:16:23Z</dcterms:created>
  <dcterms:modified xsi:type="dcterms:W3CDTF">2011-04-22T19:50:09Z</dcterms:modified>
</cp:coreProperties>
</file>